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3040" windowHeight="8610"/>
  </bookViews>
  <sheets>
    <sheet name="Пер. с 01.09.2020 по 31.12.2020" sheetId="5" r:id="rId1"/>
  </sheets>
  <definedNames>
    <definedName name="_xlnm._FilterDatabase" localSheetId="0" hidden="1">'Пер. с 01.09.2020 по 31.12.2020'!$A$18:$AP$64</definedName>
  </definedNames>
  <calcPr calcId="144525"/>
</workbook>
</file>

<file path=xl/calcChain.xml><?xml version="1.0" encoding="utf-8"?>
<calcChain xmlns="http://schemas.openxmlformats.org/spreadsheetml/2006/main">
  <c r="D61" i="5" l="1"/>
  <c r="D21" i="5" l="1"/>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AP63" i="5" l="1"/>
  <c r="AO63" i="5"/>
  <c r="AN63" i="5"/>
  <c r="AM63" i="5"/>
  <c r="AL63" i="5"/>
  <c r="AK63" i="5"/>
  <c r="AJ63" i="5"/>
  <c r="AI63"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AP62" i="5"/>
  <c r="AO62" i="5"/>
  <c r="AO64" i="5" s="1"/>
  <c r="AN62" i="5"/>
  <c r="AM62" i="5"/>
  <c r="AL62" i="5"/>
  <c r="AK62" i="5"/>
  <c r="AK64" i="5" s="1"/>
  <c r="AJ62" i="5"/>
  <c r="AI62" i="5"/>
  <c r="AH62" i="5"/>
  <c r="AG62" i="5"/>
  <c r="AG64" i="5" s="1"/>
  <c r="AF62" i="5"/>
  <c r="AE62" i="5"/>
  <c r="AD62" i="5"/>
  <c r="AC62" i="5"/>
  <c r="AC64" i="5" s="1"/>
  <c r="AB62" i="5"/>
  <c r="AA62" i="5"/>
  <c r="Z62" i="5"/>
  <c r="Y62" i="5"/>
  <c r="Y64" i="5" s="1"/>
  <c r="X62" i="5"/>
  <c r="W62" i="5"/>
  <c r="V62" i="5"/>
  <c r="U62" i="5"/>
  <c r="T62" i="5"/>
  <c r="S62" i="5"/>
  <c r="R62" i="5"/>
  <c r="Q62" i="5"/>
  <c r="Q64" i="5" s="1"/>
  <c r="P62" i="5"/>
  <c r="O62" i="5"/>
  <c r="N62" i="5"/>
  <c r="M62" i="5"/>
  <c r="L62" i="5"/>
  <c r="K62" i="5"/>
  <c r="J62" i="5"/>
  <c r="I62" i="5"/>
  <c r="H62" i="5"/>
  <c r="G62" i="5"/>
  <c r="F62" i="5"/>
  <c r="E62" i="5"/>
  <c r="D20" i="5"/>
  <c r="D19" i="5"/>
  <c r="D62" i="5" s="1"/>
  <c r="U64" i="5" l="1"/>
  <c r="G64" i="5"/>
  <c r="K64" i="5"/>
  <c r="O64" i="5"/>
  <c r="S64" i="5"/>
  <c r="W64" i="5"/>
  <c r="AA64" i="5"/>
  <c r="AE64" i="5"/>
  <c r="AI64" i="5"/>
  <c r="AM64" i="5"/>
  <c r="D64" i="5"/>
  <c r="H64" i="5"/>
  <c r="L64" i="5"/>
  <c r="P64" i="5"/>
  <c r="T64" i="5"/>
  <c r="X64" i="5"/>
  <c r="AB64" i="5"/>
  <c r="AF64" i="5"/>
  <c r="AJ64" i="5"/>
  <c r="AN64" i="5"/>
  <c r="F64" i="5"/>
  <c r="J64" i="5"/>
  <c r="N64" i="5"/>
  <c r="R64" i="5"/>
  <c r="V64" i="5"/>
  <c r="Z64" i="5"/>
  <c r="AD64" i="5"/>
  <c r="AH64" i="5"/>
  <c r="AL64" i="5"/>
  <c r="AP64" i="5"/>
  <c r="E64" i="5"/>
  <c r="I64" i="5"/>
  <c r="M64" i="5"/>
</calcChain>
</file>

<file path=xl/sharedStrings.xml><?xml version="1.0" encoding="utf-8"?>
<sst xmlns="http://schemas.openxmlformats.org/spreadsheetml/2006/main" count="221" uniqueCount="117">
  <si>
    <t>в том числе:</t>
  </si>
  <si>
    <t>Х</t>
  </si>
  <si>
    <t>ИТОГ:</t>
  </si>
  <si>
    <t>Всего по сельской местности:</t>
  </si>
  <si>
    <t>Всего по городской местности:</t>
  </si>
  <si>
    <t>1.3</t>
  </si>
  <si>
    <t>1.2</t>
  </si>
  <si>
    <t>1.1</t>
  </si>
  <si>
    <t>Тип населенного пункта (городской / сельский)</t>
  </si>
  <si>
    <t>№ п/п</t>
  </si>
  <si>
    <t>старше трех лет</t>
  </si>
  <si>
    <t>от одного года 
до трех лет</t>
  </si>
  <si>
    <t>от двух месяцев 
до одного года</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</si>
  <si>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</si>
  <si>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</si>
  <si>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</si>
  <si>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</si>
  <si>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воспитанников с фонетико-фонематическим нарушением речи и нарушением произношения отдельных слов</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</si>
  <si>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</si>
  <si>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</si>
  <si>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Компенсирующей направленности  для детей</t>
  </si>
  <si>
    <t>Общеразвивающей направленности для детей</t>
  </si>
  <si>
    <t>в том числе по направленностям групп:</t>
  </si>
  <si>
    <t>обучение в муниципальных дошкольных организациях с режимом работы круглосуточного пребывания</t>
  </si>
  <si>
    <t>обучение в муниципальных дошкольных организациях с режимом работы кратковременного пребывания</t>
  </si>
  <si>
    <t>обучение в муниципальных дошкольных организациях с режимом работы сокращенного дня</t>
  </si>
  <si>
    <t>обучение в муниципальных дошкольных организациях с режимом работы полного дня:</t>
  </si>
  <si>
    <t>Численность воспитанников  в муниципальных дошкольных образовательных организациях (человек), всего:</t>
  </si>
  <si>
    <t>Наименование муниципальных дошкольных образовательных организаций (в соответствии с организационно-правовыми документами)</t>
  </si>
  <si>
    <t>МДОУ детский сад №5 "Золотой ключик"</t>
  </si>
  <si>
    <t>МДОУ детский сад № 6 "Белоснежка"</t>
  </si>
  <si>
    <t>МДОУ № 8 «Теремок»</t>
  </si>
  <si>
    <t>МДОУ д/с № 9</t>
  </si>
  <si>
    <t>МДОУ д/с №10</t>
  </si>
  <si>
    <t>МДОУ д/с № 11</t>
  </si>
  <si>
    <t>МДОУ № 12</t>
  </si>
  <si>
    <t>МДОУ детский сад №13 "Синяя птица"</t>
  </si>
  <si>
    <t>МДОУ д/с № 14 "Журавушка"</t>
  </si>
  <si>
    <t>МДОУ № 15 "Бригантина"</t>
  </si>
  <si>
    <t>МДОУ д/с № 16</t>
  </si>
  <si>
    <t>МДОУ д/с № 18 "Светофорик"</t>
  </si>
  <si>
    <t>МДОУ № 19 «Ручеёк»</t>
  </si>
  <si>
    <t>МДОУ №28 "Совенок"</t>
  </si>
  <si>
    <t>МДОУ - детский сад №42</t>
  </si>
  <si>
    <t>МДОУ д/с № 47 "Петушок"</t>
  </si>
  <si>
    <t>МДОУ № 48 "Росток"</t>
  </si>
  <si>
    <t>МДОУ д/с № 49 "Василёк"</t>
  </si>
  <si>
    <t>МДОУ д/с № 50 "Дефектолог"</t>
  </si>
  <si>
    <t>МДОУ детский сад №53</t>
  </si>
  <si>
    <t>МДОУ №57</t>
  </si>
  <si>
    <t>МДОУ - д/с № 58 «Радость»</t>
  </si>
  <si>
    <t>МДОУ д/с №59</t>
  </si>
  <si>
    <t>МДОУ Детский сад №64</t>
  </si>
  <si>
    <t>МДОУ д/с № 68 "Ромашка"</t>
  </si>
  <si>
    <t>МДОУ д/с №81</t>
  </si>
  <si>
    <t>МДОУ д/с комбинированного вида № 83</t>
  </si>
  <si>
    <t>МДОУ №88</t>
  </si>
  <si>
    <t>МДОУ д/с № 89 "Львенок"</t>
  </si>
  <si>
    <t>МДОУ д/с № 91 "Родничок"</t>
  </si>
  <si>
    <t>МДОУ ДС №92 "Ёлочка"</t>
  </si>
  <si>
    <t>МДОУ № 93"Семицветик"</t>
  </si>
  <si>
    <t>МДОУ детский сад № 94</t>
  </si>
  <si>
    <t>МДОУ д/с № 95 "Родничок"</t>
  </si>
  <si>
    <t>МДОУ № 98</t>
  </si>
  <si>
    <t>МДОУ д/с № 100</t>
  </si>
  <si>
    <t>МДОУ детский сад №103 "Росинка"</t>
  </si>
  <si>
    <t>МДОУ детский сад № 104</t>
  </si>
  <si>
    <t>МДОУ детский сад № 105</t>
  </si>
  <si>
    <t>МДОУ д/с № 129</t>
  </si>
  <si>
    <t>МДОУ д/с № 150</t>
  </si>
  <si>
    <t>МДОУ д/с № 1720 "Новости"</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</si>
  <si>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</si>
  <si>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</si>
  <si>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</si>
  <si>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</si>
  <si>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</si>
  <si>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</si>
  <si>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</si>
  <si>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</si>
  <si>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</si>
  <si>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</si>
  <si>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</si>
  <si>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</si>
  <si>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</si>
  <si>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</si>
  <si>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</si>
  <si>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</si>
  <si>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</si>
  <si>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</si>
  <si>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</si>
  <si>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</si>
  <si>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</si>
  <si>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</si>
  <si>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</si>
  <si>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</si>
  <si>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</si>
  <si>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</si>
  <si>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</si>
  <si>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</si>
  <si>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</si>
  <si>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</si>
  <si>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</si>
  <si>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</si>
  <si>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</si>
  <si>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</si>
  <si>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</si>
  <si>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</si>
  <si>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</si>
  <si>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</si>
  <si>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</si>
  <si>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городской</t>
  </si>
  <si>
    <t>Детский сад на 350 мест, р.п. Красково, Егорьевское ш.</t>
  </si>
  <si>
    <t>1.43</t>
  </si>
  <si>
    <t>Утверждена</t>
  </si>
  <si>
    <t>Постановлением администарции муниципального образования городской округ Люберцы Московской области</t>
  </si>
  <si>
    <t>Прогнозируемая средняя численность воспитанников в период с 01 сентября 2020 года по 31 декабря 2020 года в муниципальных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</si>
  <si>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31.07.2020 №2099-ПА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</si>
</sst>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6"/>
      <name val="Times New Roman"/>
      <family val="1"/>
      <charset val="204"/>
    </font>
    <font>
      <sz val="11"/>
      <color indexed="8"/>
      <name val="Calibri"/>
      <family val="2"/>
      <charset val="204"/>
    </font>
    <font>
      <b/>
      <sz val="16"/>
      <color indexed="8"/>
      <name val="Times New Roman"/>
      <family val="1"/>
      <charset val="204"/>
    </font>
    <font>
      <sz val="20"/>
      <color indexed="8"/>
      <name val="Times New Roman"/>
      <family val="1"/>
      <charset val="204"/>
    </font>
    <font>
      <sz val="14"/>
      <name val="Arial Cyr"/>
      <charset val="204"/>
    </font>
    <font>
      <sz val="16"/>
      <color theme="1"/>
      <name val="Times New Roman"/>
      <family val="1"/>
      <charset val="204"/>
    </font>
    <font>
      <sz val="14"/>
      <color theme="1"/>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0" fillId="0" borderId="0"/>
    <xf numFmtId="0" fontId="16" fillId="0" borderId="0"/>
  </cellStyleXfs>
  <cellXfs count="34">
    <xf numFmtId="0" fontId="0" fillId="0" borderId="0" xfId="0"/>
    <xf numFmtId="3" fontId="3"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164" fontId="5" fillId="0" borderId="0" xfId="1" applyNumberFormat="1" applyFont="1" applyFill="1" applyAlignment="1">
      <alignment horizontal="center" vertical="center"/>
    </xf>
    <xf numFmtId="164" fontId="6" fillId="0" borderId="1" xfId="1"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horizontal="left" vertical="center" wrapText="1"/>
      <protection locked="0"/>
    </xf>
    <xf numFmtId="3" fontId="6"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3" fontId="4" fillId="0" borderId="0"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3" fontId="8" fillId="0" borderId="1" xfId="1" applyNumberFormat="1" applyFont="1" applyFill="1" applyBorder="1" applyAlignment="1">
      <alignment horizontal="left" vertical="center" wrapText="1"/>
    </xf>
    <xf numFmtId="49" fontId="8" fillId="0" borderId="1" xfId="1" applyNumberFormat="1" applyFont="1" applyFill="1" applyBorder="1" applyAlignment="1">
      <alignment horizontal="center" vertical="center" wrapText="1"/>
    </xf>
    <xf numFmtId="3" fontId="3" fillId="0" borderId="0" xfId="1" applyNumberFormat="1" applyFont="1" applyFill="1" applyAlignment="1">
      <alignment horizontal="center" vertical="center" wrapText="1"/>
    </xf>
    <xf numFmtId="3" fontId="8" fillId="0" borderId="0" xfId="1" applyNumberFormat="1" applyFont="1" applyFill="1" applyAlignment="1">
      <alignment horizontal="center" vertical="center" wrapText="1"/>
    </xf>
    <xf numFmtId="3" fontId="9" fillId="0" borderId="0" xfId="1" applyNumberFormat="1" applyFont="1" applyFill="1" applyAlignment="1">
      <alignment horizontal="right" vertical="center"/>
    </xf>
    <xf numFmtId="0" fontId="11" fillId="0" borderId="0" xfId="2" applyFont="1" applyFill="1" applyBorder="1" applyAlignment="1">
      <alignment horizontal="center" vertical="center" wrapText="1"/>
    </xf>
    <xf numFmtId="0" fontId="13" fillId="0" borderId="0" xfId="1" applyFont="1" applyFill="1" applyAlignment="1">
      <alignment vertical="center"/>
    </xf>
    <xf numFmtId="0" fontId="14" fillId="2" borderId="0" xfId="1" applyFont="1" applyFill="1" applyAlignment="1">
      <alignment vertical="center"/>
    </xf>
    <xf numFmtId="0" fontId="15" fillId="2" borderId="0" xfId="1" applyFont="1" applyFill="1" applyAlignment="1">
      <alignment horizontal="left" vertical="center"/>
    </xf>
    <xf numFmtId="0" fontId="15" fillId="2" borderId="0" xfId="1" applyFont="1" applyFill="1" applyAlignment="1">
      <alignment vertical="center"/>
    </xf>
    <xf numFmtId="0" fontId="14" fillId="2" borderId="0" xfId="1" applyFont="1" applyFill="1" applyAlignment="1">
      <alignment horizontal="left" vertical="center"/>
    </xf>
    <xf numFmtId="0" fontId="2" fillId="2" borderId="0" xfId="1" applyFont="1" applyFill="1" applyBorder="1" applyAlignment="1">
      <alignment vertical="center"/>
    </xf>
    <xf numFmtId="164" fontId="8" fillId="0" borderId="1" xfId="1" applyNumberFormat="1"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8" fillId="0" borderId="2" xfId="3" applyNumberFormat="1" applyFont="1" applyFill="1" applyBorder="1" applyAlignment="1">
      <alignment vertical="center" wrapText="1"/>
    </xf>
    <xf numFmtId="3" fontId="8" fillId="0" borderId="0" xfId="3" applyNumberFormat="1" applyFont="1" applyFill="1" applyBorder="1" applyAlignment="1">
      <alignment vertical="center" wrapText="1"/>
    </xf>
    <xf numFmtId="3" fontId="8" fillId="0" borderId="1" xfId="3"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8" fillId="0" borderId="0" xfId="1" applyFont="1" applyFill="1" applyAlignment="1">
      <alignment horizontal="center" vertical="center"/>
    </xf>
    <xf numFmtId="3" fontId="8" fillId="0" borderId="0" xfId="1" applyNumberFormat="1" applyFont="1" applyFill="1" applyAlignment="1">
      <alignment horizontal="center" vertical="center" wrapText="1"/>
    </xf>
    <xf numFmtId="3" fontId="8" fillId="0" borderId="1" xfId="3" applyNumberFormat="1" applyFont="1" applyFill="1" applyBorder="1" applyAlignment="1">
      <alignment horizontal="center" vertical="center" wrapText="1"/>
    </xf>
    <xf numFmtId="0" fontId="12" fillId="0" borderId="0" xfId="2" applyFont="1" applyFill="1" applyBorder="1" applyAlignment="1">
      <alignment horizontal="center" vertical="center" wrapText="1"/>
    </xf>
    <xf numFmtId="3" fontId="3" fillId="0" borderId="1" xfId="1" applyNumberFormat="1" applyFont="1" applyFill="1" applyBorder="1" applyAlignment="1">
      <alignment horizontal="center" vertical="center" wrapText="1"/>
    </xf>
  </cellXfs>
  <cellStyles count="4">
    <cellStyle name="Обычный" xfId="0" builtinId="0"/>
    <cellStyle name="Обычный 2" xfId="1"/>
    <cellStyle name="Обычный 2 2 3" xfId="3"/>
    <cellStyle name="Обычный 3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1"/>
  <sheetViews>
    <sheetView tabSelected="1" view="pageBreakPreview" zoomScale="55" zoomScaleNormal="55" zoomScaleSheetLayoutView="55" workbookViewId="0">
      <pane xSplit="4" ySplit="18" topLeftCell="E19" activePane="bottomRight" state="frozen"/>
      <selection pane="topRight" activeCell="E1" sqref="E1"/>
      <selection pane="bottomLeft" activeCell="A16" sqref="A16"/>
      <selection pane="bottomRight" activeCell="Z3" sqref="Z3:AB3"/>
    </sheetView>
  </sheetViews>
  <sheetFormatPr defaultColWidth="10.42578125" defaultRowHeight="18" customHeight="1" x14ac:dyDescent="0.25"/>
  <cols>
    <col min="1" max="1" width="7.42578125" style="1" customWidth="1"/>
    <col min="2" max="2" width="38.5703125" style="2" customWidth="1"/>
    <col min="3" max="3" width="15.5703125" style="2" customWidth="1"/>
    <col min="4" max="4" width="19.5703125" style="2" customWidth="1"/>
    <col min="5" max="5" width="10.28515625" style="17" customWidth="1"/>
    <col min="6" max="6" width="9.5703125" style="17" customWidth="1"/>
    <col min="7" max="7" width="11.7109375" style="17" customWidth="1"/>
    <col min="8" max="8" width="11" style="17" customWidth="1"/>
    <col min="9" max="9" width="10" style="17" customWidth="1"/>
    <col min="10" max="10" width="9.28515625" style="17" customWidth="1"/>
    <col min="11" max="11" width="19.140625" style="17" customWidth="1"/>
    <col min="12" max="12" width="11.5703125" style="17" customWidth="1"/>
    <col min="13" max="13" width="12.42578125" style="17" customWidth="1"/>
    <col min="14" max="14" width="18" style="17" customWidth="1"/>
    <col min="15" max="15" width="20.140625" style="17" customWidth="1"/>
    <col min="16" max="16" width="16.5703125" style="17" customWidth="1"/>
    <col min="17" max="18" width="12.140625" style="17" customWidth="1"/>
    <col min="19" max="19" width="26.140625" style="17" customWidth="1"/>
    <col min="20" max="20" width="8.5703125" style="17" customWidth="1"/>
    <col min="21" max="21" width="9.85546875" style="17" customWidth="1"/>
    <col min="22" max="22" width="12.140625" style="17" customWidth="1"/>
    <col min="23" max="23" width="10.5703125" style="17" customWidth="1"/>
    <col min="24" max="24" width="20.85546875" style="17" customWidth="1"/>
    <col min="25" max="25" width="26.7109375" style="17" customWidth="1"/>
    <col min="26" max="26" width="18.42578125" style="17" customWidth="1"/>
    <col min="27" max="27" width="37.28515625" style="17" customWidth="1"/>
    <col min="28" max="28" width="26.7109375" style="17" customWidth="1"/>
    <col min="29" max="30" width="12.5703125" style="17" customWidth="1"/>
    <col min="31" max="31" width="29.140625" style="17" customWidth="1"/>
    <col min="32" max="32" width="19" style="17" customWidth="1"/>
    <col min="33" max="33" width="41" style="17" customWidth="1"/>
    <col min="34" max="34" width="11.28515625" style="17" customWidth="1"/>
    <col min="35" max="35" width="9.85546875" style="17" customWidth="1"/>
    <col min="36" max="37" width="13.140625" style="17" customWidth="1"/>
    <col min="38" max="38" width="25.85546875" style="17" customWidth="1"/>
    <col min="39" max="39" width="18.85546875" style="17" customWidth="1"/>
    <col min="40" max="40" width="37.5703125" style="17" customWidth="1"/>
    <col min="41" max="41" width="25" style="17" customWidth="1"/>
    <col min="42" max="42" width="22.7109375" style="17" customWidth="1"/>
    <col min="43" max="16384" width="10.42578125" style="1"/>
  </cols>
  <sheetData>
    <row r="1" spans="1:42" ht="18" customHeight="1" x14ac:dyDescent="0.25">
      <c r="Z1" s="29" t="s">
        <v>113</v>
      </c>
      <c r="AA1" s="29"/>
      <c r="AB1" s="29"/>
    </row>
    <row r="2" spans="1:42" ht="51.6" customHeight="1" x14ac:dyDescent="0.25">
      <c r="Z2" s="30" t="s">
        <v>114</v>
      </c>
      <c r="AA2" s="30"/>
      <c r="AB2" s="30"/>
    </row>
    <row r="3" spans="1:42" ht="18" customHeight="1" x14ac:dyDescent="0.25">
      <c r="Z3" s="29" t="s">
        <v>116</v>
      </c>
      <c r="AA3" s="29"/>
      <c r="AB3" s="29"/>
    </row>
    <row r="4" spans="1:42" ht="20.25" x14ac:dyDescent="0.25">
      <c r="AB4" s="15"/>
    </row>
    <row r="5" spans="1:42" ht="162.75" customHeight="1" x14ac:dyDescent="0.25">
      <c r="D5" s="32" t="s">
        <v>115</v>
      </c>
      <c r="E5" s="32"/>
      <c r="F5" s="32"/>
      <c r="G5" s="32"/>
      <c r="H5" s="32"/>
      <c r="I5" s="32"/>
      <c r="J5" s="32"/>
      <c r="K5" s="32"/>
      <c r="L5" s="32"/>
      <c r="M5" s="32"/>
      <c r="N5" s="32"/>
      <c r="O5" s="32"/>
      <c r="P5" s="32"/>
      <c r="Q5" s="32"/>
      <c r="R5" s="32"/>
      <c r="S5" s="32"/>
      <c r="T5" s="32"/>
      <c r="U5" s="32"/>
      <c r="V5" s="32"/>
      <c r="W5" s="32"/>
      <c r="X5" s="32"/>
      <c r="Y5" s="32"/>
      <c r="Z5" s="32"/>
      <c r="AA5" s="26"/>
      <c r="AB5" s="26"/>
      <c r="AC5" s="26"/>
      <c r="AD5" s="26"/>
      <c r="AE5" s="26"/>
      <c r="AF5" s="26"/>
      <c r="AG5" s="26"/>
      <c r="AH5" s="26"/>
      <c r="AI5" s="26"/>
      <c r="AJ5" s="26"/>
      <c r="AK5" s="26"/>
      <c r="AL5" s="26"/>
      <c r="AM5" s="26"/>
      <c r="AN5" s="26"/>
      <c r="AO5" s="26"/>
      <c r="AP5" s="26"/>
    </row>
    <row r="6" spans="1:42" ht="20.25" x14ac:dyDescent="0.25">
      <c r="D6" s="16"/>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row>
    <row r="7" spans="1:42" ht="18.75" customHeight="1" x14ac:dyDescent="0.25">
      <c r="A7" s="33" t="s">
        <v>9</v>
      </c>
      <c r="B7" s="33" t="s">
        <v>28</v>
      </c>
      <c r="C7" s="33" t="s">
        <v>8</v>
      </c>
      <c r="D7" s="33" t="s">
        <v>27</v>
      </c>
      <c r="E7" s="31" t="s">
        <v>0</v>
      </c>
      <c r="F7" s="31"/>
      <c r="G7" s="31"/>
      <c r="H7" s="31"/>
      <c r="I7" s="31"/>
      <c r="J7" s="31"/>
      <c r="K7" s="31"/>
      <c r="L7" s="31"/>
      <c r="M7" s="31"/>
      <c r="N7" s="31"/>
      <c r="O7" s="31"/>
      <c r="P7" s="31"/>
      <c r="Q7" s="31"/>
      <c r="R7" s="31"/>
      <c r="S7" s="31"/>
      <c r="T7" s="31"/>
      <c r="U7" s="31"/>
      <c r="V7" s="31"/>
      <c r="W7" s="31"/>
      <c r="X7" s="31"/>
      <c r="Y7" s="31"/>
      <c r="Z7" s="31"/>
      <c r="AA7" s="31"/>
      <c r="AB7" s="31"/>
      <c r="AC7" s="31" t="s">
        <v>0</v>
      </c>
      <c r="AD7" s="31"/>
      <c r="AE7" s="31"/>
      <c r="AF7" s="31"/>
      <c r="AG7" s="31"/>
      <c r="AH7" s="31"/>
      <c r="AI7" s="31"/>
      <c r="AJ7" s="31"/>
      <c r="AK7" s="31"/>
      <c r="AL7" s="31"/>
      <c r="AM7" s="31"/>
      <c r="AN7" s="31"/>
      <c r="AO7" s="31"/>
      <c r="AP7" s="31"/>
    </row>
    <row r="8" spans="1:42" s="14" customFormat="1" ht="48.75" customHeight="1" x14ac:dyDescent="0.25">
      <c r="A8" s="33"/>
      <c r="B8" s="33"/>
      <c r="C8" s="33"/>
      <c r="D8" s="33"/>
      <c r="E8" s="31" t="s">
        <v>26</v>
      </c>
      <c r="F8" s="31"/>
      <c r="G8" s="31"/>
      <c r="H8" s="31"/>
      <c r="I8" s="31"/>
      <c r="J8" s="31"/>
      <c r="K8" s="31"/>
      <c r="L8" s="31"/>
      <c r="M8" s="31"/>
      <c r="N8" s="31"/>
      <c r="O8" s="31"/>
      <c r="P8" s="31"/>
      <c r="Q8" s="31"/>
      <c r="R8" s="31"/>
      <c r="S8" s="31"/>
      <c r="T8" s="31" t="s">
        <v>25</v>
      </c>
      <c r="U8" s="31"/>
      <c r="V8" s="31"/>
      <c r="W8" s="31"/>
      <c r="X8" s="31"/>
      <c r="Y8" s="31"/>
      <c r="Z8" s="31"/>
      <c r="AA8" s="31"/>
      <c r="AB8" s="31"/>
      <c r="AC8" s="31" t="s">
        <v>24</v>
      </c>
      <c r="AD8" s="31"/>
      <c r="AE8" s="31"/>
      <c r="AF8" s="31"/>
      <c r="AG8" s="31"/>
      <c r="AH8" s="31" t="s">
        <v>23</v>
      </c>
      <c r="AI8" s="31"/>
      <c r="AJ8" s="31"/>
      <c r="AK8" s="31"/>
      <c r="AL8" s="31"/>
      <c r="AM8" s="31"/>
      <c r="AN8" s="31"/>
      <c r="AO8" s="31"/>
      <c r="AP8" s="31"/>
    </row>
    <row r="9" spans="1:42" s="13" customFormat="1" ht="39.75" customHeight="1" x14ac:dyDescent="0.25">
      <c r="A9" s="33"/>
      <c r="B9" s="33"/>
      <c r="C9" s="33"/>
      <c r="D9" s="33"/>
      <c r="E9" s="31" t="s">
        <v>22</v>
      </c>
      <c r="F9" s="31"/>
      <c r="G9" s="31"/>
      <c r="H9" s="31"/>
      <c r="I9" s="31"/>
      <c r="J9" s="31"/>
      <c r="K9" s="31"/>
      <c r="L9" s="31"/>
      <c r="M9" s="31"/>
      <c r="N9" s="31"/>
      <c r="O9" s="31"/>
      <c r="P9" s="31"/>
      <c r="Q9" s="31"/>
      <c r="R9" s="31"/>
      <c r="S9" s="31"/>
      <c r="T9" s="31" t="s">
        <v>22</v>
      </c>
      <c r="U9" s="31"/>
      <c r="V9" s="31"/>
      <c r="W9" s="31"/>
      <c r="X9" s="31"/>
      <c r="Y9" s="31"/>
      <c r="Z9" s="31"/>
      <c r="AA9" s="31"/>
      <c r="AB9" s="31"/>
      <c r="AC9" s="31" t="s">
        <v>22</v>
      </c>
      <c r="AD9" s="31"/>
      <c r="AE9" s="31"/>
      <c r="AF9" s="31"/>
      <c r="AG9" s="31"/>
      <c r="AH9" s="31" t="s">
        <v>22</v>
      </c>
      <c r="AI9" s="31"/>
      <c r="AJ9" s="31"/>
      <c r="AK9" s="31"/>
      <c r="AL9" s="31"/>
      <c r="AM9" s="31"/>
      <c r="AN9" s="31"/>
      <c r="AO9" s="31"/>
      <c r="AP9" s="31"/>
    </row>
    <row r="10" spans="1:42" s="14" customFormat="1" ht="18.75" customHeight="1" x14ac:dyDescent="0.25">
      <c r="A10" s="33"/>
      <c r="B10" s="33"/>
      <c r="C10" s="33"/>
      <c r="D10" s="33"/>
      <c r="E10" s="31" t="s">
        <v>21</v>
      </c>
      <c r="F10" s="31"/>
      <c r="G10" s="31"/>
      <c r="H10" s="31"/>
      <c r="I10" s="31"/>
      <c r="J10" s="31"/>
      <c r="K10" s="31" t="s">
        <v>20</v>
      </c>
      <c r="L10" s="31"/>
      <c r="M10" s="31"/>
      <c r="N10" s="31"/>
      <c r="O10" s="31"/>
      <c r="P10" s="31"/>
      <c r="Q10" s="31" t="s">
        <v>19</v>
      </c>
      <c r="R10" s="31"/>
      <c r="S10" s="31" t="s">
        <v>18</v>
      </c>
      <c r="T10" s="31" t="s">
        <v>21</v>
      </c>
      <c r="U10" s="31"/>
      <c r="V10" s="31"/>
      <c r="W10" s="31"/>
      <c r="X10" s="31" t="s">
        <v>20</v>
      </c>
      <c r="Y10" s="31"/>
      <c r="Z10" s="31"/>
      <c r="AA10" s="31"/>
      <c r="AB10" s="31" t="s">
        <v>18</v>
      </c>
      <c r="AC10" s="31" t="s">
        <v>21</v>
      </c>
      <c r="AD10" s="31"/>
      <c r="AE10" s="31" t="s">
        <v>20</v>
      </c>
      <c r="AF10" s="31"/>
      <c r="AG10" s="31"/>
      <c r="AH10" s="31" t="s">
        <v>21</v>
      </c>
      <c r="AI10" s="31"/>
      <c r="AJ10" s="31"/>
      <c r="AK10" s="31"/>
      <c r="AL10" s="31" t="s">
        <v>20</v>
      </c>
      <c r="AM10" s="31"/>
      <c r="AN10" s="31"/>
      <c r="AO10" s="31" t="s">
        <v>19</v>
      </c>
      <c r="AP10" s="31" t="s">
        <v>18</v>
      </c>
    </row>
    <row r="11" spans="1:42" s="14" customFormat="1" ht="18.75" customHeight="1" x14ac:dyDescent="0.25">
      <c r="A11" s="33"/>
      <c r="B11" s="33"/>
      <c r="C11" s="33"/>
      <c r="D11" s="33"/>
      <c r="E11" s="31"/>
      <c r="F11" s="31"/>
      <c r="G11" s="31"/>
      <c r="H11" s="31"/>
      <c r="I11" s="31"/>
      <c r="J11" s="31"/>
      <c r="K11" s="31" t="s">
        <v>17</v>
      </c>
      <c r="L11" s="31" t="s">
        <v>16</v>
      </c>
      <c r="M11" s="31"/>
      <c r="N11" s="31" t="s">
        <v>15</v>
      </c>
      <c r="O11" s="31" t="s">
        <v>14</v>
      </c>
      <c r="P11" s="31"/>
      <c r="Q11" s="31"/>
      <c r="R11" s="31"/>
      <c r="S11" s="31"/>
      <c r="T11" s="31"/>
      <c r="U11" s="31"/>
      <c r="V11" s="31"/>
      <c r="W11" s="31"/>
      <c r="X11" s="31" t="s">
        <v>17</v>
      </c>
      <c r="Y11" s="31" t="s">
        <v>16</v>
      </c>
      <c r="Z11" s="31" t="s">
        <v>15</v>
      </c>
      <c r="AA11" s="31" t="s">
        <v>14</v>
      </c>
      <c r="AB11" s="31"/>
      <c r="AC11" s="31"/>
      <c r="AD11" s="31"/>
      <c r="AE11" s="31" t="s">
        <v>16</v>
      </c>
      <c r="AF11" s="31" t="s">
        <v>15</v>
      </c>
      <c r="AG11" s="31" t="s">
        <v>14</v>
      </c>
      <c r="AH11" s="31"/>
      <c r="AI11" s="31"/>
      <c r="AJ11" s="31"/>
      <c r="AK11" s="31"/>
      <c r="AL11" s="31" t="s">
        <v>16</v>
      </c>
      <c r="AM11" s="31" t="s">
        <v>15</v>
      </c>
      <c r="AN11" s="31" t="s">
        <v>14</v>
      </c>
      <c r="AO11" s="31"/>
      <c r="AP11" s="31"/>
    </row>
    <row r="12" spans="1:42" s="24" customFormat="1" ht="21.75" customHeight="1" x14ac:dyDescent="0.25">
      <c r="A12" s="33"/>
      <c r="B12" s="33"/>
      <c r="C12" s="33"/>
      <c r="D12" s="33"/>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row>
    <row r="13" spans="1:42" s="24" customFormat="1" ht="18.75" customHeight="1" x14ac:dyDescent="0.25">
      <c r="A13" s="33"/>
      <c r="B13" s="33"/>
      <c r="C13" s="33"/>
      <c r="D13" s="33"/>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row>
    <row r="14" spans="1:42" s="24" customFormat="1" ht="15" customHeight="1" x14ac:dyDescent="0.25">
      <c r="A14" s="33"/>
      <c r="B14" s="33"/>
      <c r="C14" s="33"/>
      <c r="D14" s="33"/>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row>
    <row r="15" spans="1:42" s="24" customFormat="1" ht="18.75" customHeight="1" x14ac:dyDescent="0.25">
      <c r="A15" s="33"/>
      <c r="B15" s="33"/>
      <c r="C15" s="33"/>
      <c r="D15" s="33"/>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row>
    <row r="16" spans="1:42" s="24" customFormat="1" ht="232.5" customHeight="1" x14ac:dyDescent="0.25">
      <c r="A16" s="33"/>
      <c r="B16" s="33"/>
      <c r="C16" s="33"/>
      <c r="D16" s="33"/>
      <c r="E16" s="31" t="s">
        <v>12</v>
      </c>
      <c r="F16" s="31" t="s">
        <v>11</v>
      </c>
      <c r="G16" s="31" t="s">
        <v>10</v>
      </c>
      <c r="H16" s="31" t="s">
        <v>13</v>
      </c>
      <c r="I16" s="31"/>
      <c r="J16" s="31"/>
      <c r="K16" s="31"/>
      <c r="L16" s="31"/>
      <c r="M16" s="31"/>
      <c r="N16" s="31"/>
      <c r="O16" s="31"/>
      <c r="P16" s="31"/>
      <c r="Q16" s="31"/>
      <c r="R16" s="31"/>
      <c r="S16" s="31"/>
      <c r="T16" s="31" t="s">
        <v>11</v>
      </c>
      <c r="U16" s="31" t="s">
        <v>10</v>
      </c>
      <c r="V16" s="31" t="s">
        <v>13</v>
      </c>
      <c r="W16" s="31"/>
      <c r="X16" s="31"/>
      <c r="Y16" s="31"/>
      <c r="Z16" s="31"/>
      <c r="AA16" s="31"/>
      <c r="AB16" s="31"/>
      <c r="AC16" s="31"/>
      <c r="AD16" s="31"/>
      <c r="AE16" s="31"/>
      <c r="AF16" s="31"/>
      <c r="AG16" s="31"/>
      <c r="AH16" s="31" t="s">
        <v>11</v>
      </c>
      <c r="AI16" s="31" t="s">
        <v>10</v>
      </c>
      <c r="AJ16" s="31" t="s">
        <v>13</v>
      </c>
      <c r="AK16" s="31"/>
      <c r="AL16" s="31"/>
      <c r="AM16" s="31"/>
      <c r="AN16" s="31"/>
      <c r="AO16" s="31"/>
      <c r="AP16" s="31"/>
    </row>
    <row r="17" spans="1:42" s="24" customFormat="1" ht="101.25" customHeight="1" x14ac:dyDescent="0.25">
      <c r="A17" s="33"/>
      <c r="B17" s="33"/>
      <c r="C17" s="33"/>
      <c r="D17" s="33"/>
      <c r="E17" s="31"/>
      <c r="F17" s="31"/>
      <c r="G17" s="31"/>
      <c r="H17" s="27" t="s">
        <v>12</v>
      </c>
      <c r="I17" s="27" t="s">
        <v>11</v>
      </c>
      <c r="J17" s="27" t="s">
        <v>10</v>
      </c>
      <c r="K17" s="27" t="s">
        <v>10</v>
      </c>
      <c r="L17" s="27" t="s">
        <v>11</v>
      </c>
      <c r="M17" s="27" t="s">
        <v>10</v>
      </c>
      <c r="N17" s="27" t="s">
        <v>10</v>
      </c>
      <c r="O17" s="27" t="s">
        <v>11</v>
      </c>
      <c r="P17" s="27" t="s">
        <v>10</v>
      </c>
      <c r="Q17" s="27" t="s">
        <v>11</v>
      </c>
      <c r="R17" s="27" t="s">
        <v>10</v>
      </c>
      <c r="S17" s="27" t="s">
        <v>10</v>
      </c>
      <c r="T17" s="31"/>
      <c r="U17" s="31"/>
      <c r="V17" s="27" t="s">
        <v>11</v>
      </c>
      <c r="W17" s="27" t="s">
        <v>10</v>
      </c>
      <c r="X17" s="27" t="s">
        <v>10</v>
      </c>
      <c r="Y17" s="27" t="s">
        <v>10</v>
      </c>
      <c r="Z17" s="27" t="s">
        <v>10</v>
      </c>
      <c r="AA17" s="27" t="s">
        <v>10</v>
      </c>
      <c r="AB17" s="27" t="s">
        <v>10</v>
      </c>
      <c r="AC17" s="27" t="s">
        <v>11</v>
      </c>
      <c r="AD17" s="27" t="s">
        <v>10</v>
      </c>
      <c r="AE17" s="27" t="s">
        <v>10</v>
      </c>
      <c r="AF17" s="27" t="s">
        <v>10</v>
      </c>
      <c r="AG17" s="27" t="s">
        <v>10</v>
      </c>
      <c r="AH17" s="31"/>
      <c r="AI17" s="31"/>
      <c r="AJ17" s="27" t="s">
        <v>11</v>
      </c>
      <c r="AK17" s="27" t="s">
        <v>10</v>
      </c>
      <c r="AL17" s="27" t="s">
        <v>10</v>
      </c>
      <c r="AM17" s="27" t="s">
        <v>10</v>
      </c>
      <c r="AN17" s="27" t="s">
        <v>10</v>
      </c>
      <c r="AO17" s="27" t="s">
        <v>10</v>
      </c>
      <c r="AP17" s="27" t="s">
        <v>10</v>
      </c>
    </row>
    <row r="18" spans="1:42" s="9" customFormat="1" ht="18.75" x14ac:dyDescent="0.25">
      <c r="A18" s="10">
        <v>1</v>
      </c>
      <c r="B18" s="10">
        <v>2</v>
      </c>
      <c r="C18" s="10">
        <v>3</v>
      </c>
      <c r="D18" s="10">
        <v>4</v>
      </c>
      <c r="E18" s="10">
        <v>5</v>
      </c>
      <c r="F18" s="10">
        <v>6</v>
      </c>
      <c r="G18" s="10">
        <v>7</v>
      </c>
      <c r="H18" s="10">
        <v>8</v>
      </c>
      <c r="I18" s="10">
        <v>9</v>
      </c>
      <c r="J18" s="10">
        <v>10</v>
      </c>
      <c r="K18" s="10">
        <v>11</v>
      </c>
      <c r="L18" s="10">
        <v>12</v>
      </c>
      <c r="M18" s="10">
        <v>13</v>
      </c>
      <c r="N18" s="10">
        <v>14</v>
      </c>
      <c r="O18" s="10">
        <v>15</v>
      </c>
      <c r="P18" s="10">
        <v>16</v>
      </c>
      <c r="Q18" s="10">
        <v>17</v>
      </c>
      <c r="R18" s="10">
        <v>18</v>
      </c>
      <c r="S18" s="10">
        <v>19</v>
      </c>
      <c r="T18" s="10">
        <v>20</v>
      </c>
      <c r="U18" s="10">
        <v>21</v>
      </c>
      <c r="V18" s="10">
        <v>22</v>
      </c>
      <c r="W18" s="10">
        <v>23</v>
      </c>
      <c r="X18" s="10">
        <v>24</v>
      </c>
      <c r="Y18" s="10">
        <v>25</v>
      </c>
      <c r="Z18" s="10">
        <v>26</v>
      </c>
      <c r="AA18" s="10">
        <v>27</v>
      </c>
      <c r="AB18" s="10">
        <v>28</v>
      </c>
      <c r="AC18" s="10">
        <v>29</v>
      </c>
      <c r="AD18" s="10">
        <v>30</v>
      </c>
      <c r="AE18" s="10">
        <v>31</v>
      </c>
      <c r="AF18" s="10">
        <v>32</v>
      </c>
      <c r="AG18" s="10">
        <v>33</v>
      </c>
      <c r="AH18" s="10">
        <v>34</v>
      </c>
      <c r="AI18" s="10">
        <v>35</v>
      </c>
      <c r="AJ18" s="10">
        <v>36</v>
      </c>
      <c r="AK18" s="10">
        <v>37</v>
      </c>
      <c r="AL18" s="10">
        <v>38</v>
      </c>
      <c r="AM18" s="10">
        <v>39</v>
      </c>
      <c r="AN18" s="10">
        <v>40</v>
      </c>
      <c r="AO18" s="10">
        <v>41</v>
      </c>
      <c r="AP18" s="10">
        <v>42</v>
      </c>
    </row>
    <row r="19" spans="1:42" s="9" customFormat="1" ht="37.5" x14ac:dyDescent="0.25">
      <c r="A19" s="12" t="s">
        <v>7</v>
      </c>
      <c r="B19" s="11" t="s">
        <v>29</v>
      </c>
      <c r="C19" s="10" t="s">
        <v>110</v>
      </c>
      <c r="D19" s="23">
        <f>SUM(E19:AP19)</f>
        <v>760</v>
      </c>
      <c r="E19" s="23">
        <v>0</v>
      </c>
      <c r="F19" s="23">
        <v>70</v>
      </c>
      <c r="G19" s="23">
        <v>640</v>
      </c>
      <c r="H19" s="23">
        <v>0</v>
      </c>
      <c r="I19" s="23">
        <v>0</v>
      </c>
      <c r="J19" s="23">
        <v>0</v>
      </c>
      <c r="K19" s="23">
        <v>0</v>
      </c>
      <c r="L19" s="23">
        <v>0</v>
      </c>
      <c r="M19" s="23">
        <v>50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3">
        <v>0</v>
      </c>
      <c r="AE19" s="23">
        <v>0</v>
      </c>
      <c r="AF19" s="23">
        <v>0</v>
      </c>
      <c r="AG19" s="23">
        <v>0</v>
      </c>
      <c r="AH19" s="23">
        <v>0</v>
      </c>
      <c r="AI19" s="23">
        <v>0</v>
      </c>
      <c r="AJ19" s="23">
        <v>0</v>
      </c>
      <c r="AK19" s="23">
        <v>0</v>
      </c>
      <c r="AL19" s="23">
        <v>0</v>
      </c>
      <c r="AM19" s="23">
        <v>0</v>
      </c>
      <c r="AN19" s="23">
        <v>0</v>
      </c>
      <c r="AO19" s="23">
        <v>0</v>
      </c>
      <c r="AP19" s="23">
        <v>0</v>
      </c>
    </row>
    <row r="20" spans="1:42" s="9" customFormat="1" ht="37.5" x14ac:dyDescent="0.25">
      <c r="A20" s="12" t="s">
        <v>6</v>
      </c>
      <c r="B20" s="11" t="s">
        <v>30</v>
      </c>
      <c r="C20" s="10" t="s">
        <v>110</v>
      </c>
      <c r="D20" s="23">
        <f>SUM(E20:AP20)</f>
        <v>1255</v>
      </c>
      <c r="E20" s="23">
        <v>0</v>
      </c>
      <c r="F20" s="23">
        <v>80</v>
      </c>
      <c r="G20" s="23">
        <v>1085</v>
      </c>
      <c r="H20" s="23">
        <v>0</v>
      </c>
      <c r="I20" s="23">
        <v>0</v>
      </c>
      <c r="J20" s="23">
        <v>0</v>
      </c>
      <c r="K20" s="23">
        <v>0</v>
      </c>
      <c r="L20" s="23">
        <v>0</v>
      </c>
      <c r="M20" s="23">
        <v>90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row>
    <row r="21" spans="1:42" s="9" customFormat="1" ht="18.75" x14ac:dyDescent="0.25">
      <c r="A21" s="12" t="s">
        <v>5</v>
      </c>
      <c r="B21" s="11" t="s">
        <v>31</v>
      </c>
      <c r="C21" s="10" t="s">
        <v>110</v>
      </c>
      <c r="D21" s="23">
        <f t="shared" ref="D21:D61" si="0">SUM(E21:AP21)</f>
        <v>360</v>
      </c>
      <c r="E21" s="23">
        <v>0</v>
      </c>
      <c r="F21" s="23">
        <v>110</v>
      </c>
      <c r="G21" s="23">
        <v>200</v>
      </c>
      <c r="H21" s="23">
        <v>0</v>
      </c>
      <c r="I21" s="23">
        <v>0</v>
      </c>
      <c r="J21" s="23">
        <v>0</v>
      </c>
      <c r="K21" s="23">
        <v>0</v>
      </c>
      <c r="L21" s="23">
        <v>0</v>
      </c>
      <c r="M21" s="23">
        <v>50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row>
    <row r="22" spans="1:42" s="9" customFormat="1" ht="18.75" x14ac:dyDescent="0.25">
      <c r="A22" s="12" t="s">
        <v>71</v>
      </c>
      <c r="B22" s="11" t="s">
        <v>32</v>
      </c>
      <c r="C22" s="10" t="s">
        <v>110</v>
      </c>
      <c r="D22" s="23">
        <f t="shared" si="0"/>
        <v>990</v>
      </c>
      <c r="E22" s="23">
        <v>0</v>
      </c>
      <c r="F22" s="23">
        <v>90</v>
      </c>
      <c r="G22" s="23">
        <v>786</v>
      </c>
      <c r="H22" s="23">
        <v>0</v>
      </c>
      <c r="I22" s="23">
        <v>0</v>
      </c>
      <c r="J22" s="23">
        <v>0</v>
      </c>
      <c r="K22" s="23">
        <v>0</v>
      </c>
      <c r="L22" s="23">
        <v>0</v>
      </c>
      <c r="M22" s="23">
        <v>114</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row>
    <row r="23" spans="1:42" s="9" customFormat="1" ht="18.75" x14ac:dyDescent="0.25">
      <c r="A23" s="12" t="s">
        <v>72</v>
      </c>
      <c r="B23" s="11" t="s">
        <v>33</v>
      </c>
      <c r="C23" s="10" t="s">
        <v>110</v>
      </c>
      <c r="D23" s="23">
        <f t="shared" si="0"/>
        <v>230</v>
      </c>
      <c r="E23" s="23">
        <v>0</v>
      </c>
      <c r="F23" s="23">
        <v>55</v>
      </c>
      <c r="G23" s="23">
        <v>175</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row>
    <row r="24" spans="1:42" s="9" customFormat="1" ht="18.75" x14ac:dyDescent="0.25">
      <c r="A24" s="12" t="s">
        <v>73</v>
      </c>
      <c r="B24" s="11" t="s">
        <v>34</v>
      </c>
      <c r="C24" s="10" t="s">
        <v>110</v>
      </c>
      <c r="D24" s="23">
        <f t="shared" si="0"/>
        <v>435</v>
      </c>
      <c r="E24" s="23">
        <v>0</v>
      </c>
      <c r="F24" s="23">
        <v>81</v>
      </c>
      <c r="G24" s="23">
        <v>334</v>
      </c>
      <c r="H24" s="23">
        <v>0</v>
      </c>
      <c r="I24" s="23">
        <v>0</v>
      </c>
      <c r="J24" s="23">
        <v>0</v>
      </c>
      <c r="K24" s="23">
        <v>0</v>
      </c>
      <c r="L24" s="23">
        <v>0</v>
      </c>
      <c r="M24" s="23">
        <v>20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row>
    <row r="25" spans="1:42" s="9" customFormat="1" ht="18.75" x14ac:dyDescent="0.25">
      <c r="A25" s="12" t="s">
        <v>74</v>
      </c>
      <c r="B25" s="11" t="s">
        <v>35</v>
      </c>
      <c r="C25" s="10" t="s">
        <v>110</v>
      </c>
      <c r="D25" s="23">
        <f t="shared" si="0"/>
        <v>270</v>
      </c>
      <c r="E25" s="23">
        <v>0</v>
      </c>
      <c r="F25" s="23">
        <v>0</v>
      </c>
      <c r="G25" s="23">
        <v>270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row>
    <row r="26" spans="1:42" s="9" customFormat="1" ht="37.5" x14ac:dyDescent="0.25">
      <c r="A26" s="12" t="s">
        <v>75</v>
      </c>
      <c r="B26" s="11" t="s">
        <v>36</v>
      </c>
      <c r="C26" s="10" t="s">
        <v>110</v>
      </c>
      <c r="D26" s="23">
        <f t="shared" si="0"/>
        <v>165</v>
      </c>
      <c r="E26" s="23">
        <v>0</v>
      </c>
      <c r="F26" s="23">
        <v>0</v>
      </c>
      <c r="G26" s="23">
        <v>165</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row>
    <row r="27" spans="1:42" s="9" customFormat="1" ht="18.75" x14ac:dyDescent="0.25">
      <c r="A27" s="12" t="s">
        <v>76</v>
      </c>
      <c r="B27" s="11" t="s">
        <v>37</v>
      </c>
      <c r="C27" s="10" t="s">
        <v>110</v>
      </c>
      <c r="D27" s="23">
        <f t="shared" si="0"/>
        <v>270</v>
      </c>
      <c r="E27" s="23">
        <v>0</v>
      </c>
      <c r="F27" s="23">
        <v>0</v>
      </c>
      <c r="G27" s="23">
        <v>249</v>
      </c>
      <c r="H27" s="23">
        <v>0</v>
      </c>
      <c r="I27" s="23">
        <v>0</v>
      </c>
      <c r="J27" s="23">
        <v>0</v>
      </c>
      <c r="K27" s="23">
        <v>0</v>
      </c>
      <c r="L27" s="23">
        <v>0</v>
      </c>
      <c r="M27" s="23">
        <v>0</v>
      </c>
      <c r="N27" s="23">
        <v>0</v>
      </c>
      <c r="O27" s="23">
        <v>0</v>
      </c>
      <c r="P27" s="23">
        <v>21</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row>
    <row r="28" spans="1:42" s="9" customFormat="1" ht="18.75" x14ac:dyDescent="0.25">
      <c r="A28" s="12" t="s">
        <v>77</v>
      </c>
      <c r="B28" s="11" t="s">
        <v>38</v>
      </c>
      <c r="C28" s="10" t="s">
        <v>110</v>
      </c>
      <c r="D28" s="23">
        <f t="shared" si="0"/>
        <v>1095</v>
      </c>
      <c r="E28" s="23">
        <v>0</v>
      </c>
      <c r="F28" s="23">
        <v>100</v>
      </c>
      <c r="G28" s="23">
        <v>850</v>
      </c>
      <c r="H28" s="23">
        <v>0</v>
      </c>
      <c r="I28" s="23">
        <v>0</v>
      </c>
      <c r="J28" s="23">
        <v>0</v>
      </c>
      <c r="K28" s="23">
        <v>0</v>
      </c>
      <c r="L28" s="23">
        <v>0</v>
      </c>
      <c r="M28" s="23">
        <v>145</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row>
    <row r="29" spans="1:42" s="9" customFormat="1" ht="18.75" x14ac:dyDescent="0.25">
      <c r="A29" s="12" t="s">
        <v>78</v>
      </c>
      <c r="B29" s="11" t="s">
        <v>39</v>
      </c>
      <c r="C29" s="10" t="s">
        <v>110</v>
      </c>
      <c r="D29" s="23">
        <f t="shared" si="0"/>
        <v>1023</v>
      </c>
      <c r="E29" s="23">
        <v>0</v>
      </c>
      <c r="F29" s="23">
        <v>42</v>
      </c>
      <c r="G29" s="23">
        <v>901</v>
      </c>
      <c r="H29" s="23">
        <v>0</v>
      </c>
      <c r="I29" s="23">
        <v>0</v>
      </c>
      <c r="J29" s="23">
        <v>0</v>
      </c>
      <c r="K29" s="23">
        <v>0</v>
      </c>
      <c r="L29" s="23">
        <v>0</v>
      </c>
      <c r="M29" s="23">
        <v>80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row>
    <row r="30" spans="1:42" s="9" customFormat="1" ht="18.75" x14ac:dyDescent="0.25">
      <c r="A30" s="12" t="s">
        <v>79</v>
      </c>
      <c r="B30" s="11" t="s">
        <v>40</v>
      </c>
      <c r="C30" s="10" t="s">
        <v>110</v>
      </c>
      <c r="D30" s="23">
        <f t="shared" si="0"/>
        <v>870</v>
      </c>
      <c r="E30" s="23">
        <v>0</v>
      </c>
      <c r="F30" s="23">
        <v>60</v>
      </c>
      <c r="G30" s="23">
        <v>759</v>
      </c>
      <c r="H30" s="23">
        <v>0</v>
      </c>
      <c r="I30" s="23">
        <v>0</v>
      </c>
      <c r="J30" s="23">
        <v>0</v>
      </c>
      <c r="K30" s="23">
        <v>0</v>
      </c>
      <c r="L30" s="23">
        <v>0</v>
      </c>
      <c r="M30" s="23">
        <v>51</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row>
    <row r="31" spans="1:42" s="9" customFormat="1" ht="18.75" x14ac:dyDescent="0.25">
      <c r="A31" s="12" t="s">
        <v>80</v>
      </c>
      <c r="B31" s="11" t="s">
        <v>41</v>
      </c>
      <c r="C31" s="10" t="s">
        <v>110</v>
      </c>
      <c r="D31" s="23">
        <f t="shared" si="0"/>
        <v>463</v>
      </c>
      <c r="E31" s="23">
        <v>0</v>
      </c>
      <c r="F31" s="23">
        <v>58</v>
      </c>
      <c r="G31" s="23">
        <v>365</v>
      </c>
      <c r="H31" s="23">
        <v>0</v>
      </c>
      <c r="I31" s="23">
        <v>0</v>
      </c>
      <c r="J31" s="23">
        <v>0</v>
      </c>
      <c r="K31" s="23">
        <v>0</v>
      </c>
      <c r="L31" s="23">
        <v>0</v>
      </c>
      <c r="M31" s="23">
        <v>40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row>
    <row r="32" spans="1:42" s="9" customFormat="1" ht="18.75" x14ac:dyDescent="0.25">
      <c r="A32" s="12" t="s">
        <v>81</v>
      </c>
      <c r="B32" s="11" t="s">
        <v>42</v>
      </c>
      <c r="C32" s="10" t="s">
        <v>110</v>
      </c>
      <c r="D32" s="23">
        <f t="shared" si="0"/>
        <v>905</v>
      </c>
      <c r="E32" s="23">
        <v>0</v>
      </c>
      <c r="F32" s="23">
        <v>110</v>
      </c>
      <c r="G32" s="23">
        <v>668</v>
      </c>
      <c r="H32" s="23">
        <v>0</v>
      </c>
      <c r="I32" s="23">
        <v>0</v>
      </c>
      <c r="J32" s="23">
        <v>0</v>
      </c>
      <c r="K32" s="23">
        <v>0</v>
      </c>
      <c r="L32" s="23">
        <v>0</v>
      </c>
      <c r="M32" s="23">
        <v>127</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row>
    <row r="33" spans="1:42" s="9" customFormat="1" ht="18.75" x14ac:dyDescent="0.25">
      <c r="A33" s="12" t="s">
        <v>82</v>
      </c>
      <c r="B33" s="11" t="s">
        <v>43</v>
      </c>
      <c r="C33" s="10" t="s">
        <v>110</v>
      </c>
      <c r="D33" s="23">
        <f t="shared" si="0"/>
        <v>640</v>
      </c>
      <c r="E33" s="23">
        <v>0</v>
      </c>
      <c r="F33" s="23">
        <v>114</v>
      </c>
      <c r="G33" s="23">
        <v>503</v>
      </c>
      <c r="H33" s="23">
        <v>0</v>
      </c>
      <c r="I33" s="23">
        <v>0</v>
      </c>
      <c r="J33" s="23">
        <v>0</v>
      </c>
      <c r="K33" s="23">
        <v>0</v>
      </c>
      <c r="L33" s="23">
        <v>0</v>
      </c>
      <c r="M33" s="23">
        <v>23</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row>
    <row r="34" spans="1:42" s="9" customFormat="1" ht="18.75" x14ac:dyDescent="0.25">
      <c r="A34" s="12" t="s">
        <v>83</v>
      </c>
      <c r="B34" s="11" t="s">
        <v>44</v>
      </c>
      <c r="C34" s="10" t="s">
        <v>110</v>
      </c>
      <c r="D34" s="23">
        <f t="shared" si="0"/>
        <v>230</v>
      </c>
      <c r="E34" s="23">
        <v>0</v>
      </c>
      <c r="F34" s="23">
        <v>20</v>
      </c>
      <c r="G34" s="23">
        <v>210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row>
    <row r="35" spans="1:42" s="9" customFormat="1" ht="18.75" x14ac:dyDescent="0.25">
      <c r="A35" s="12" t="s">
        <v>84</v>
      </c>
      <c r="B35" s="11" t="s">
        <v>45</v>
      </c>
      <c r="C35" s="10" t="s">
        <v>110</v>
      </c>
      <c r="D35" s="23">
        <f t="shared" si="0"/>
        <v>165</v>
      </c>
      <c r="E35" s="23">
        <v>0</v>
      </c>
      <c r="F35" s="23">
        <v>24</v>
      </c>
      <c r="G35" s="23">
        <v>109</v>
      </c>
      <c r="H35" s="23">
        <v>0</v>
      </c>
      <c r="I35" s="23">
        <v>0</v>
      </c>
      <c r="J35" s="23">
        <v>0</v>
      </c>
      <c r="K35" s="23">
        <v>0</v>
      </c>
      <c r="L35" s="23">
        <v>0</v>
      </c>
      <c r="M35" s="23">
        <v>17</v>
      </c>
      <c r="N35" s="23">
        <v>0</v>
      </c>
      <c r="O35" s="23">
        <v>0</v>
      </c>
      <c r="P35" s="23">
        <v>15</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row>
    <row r="36" spans="1:42" s="9" customFormat="1" ht="18.75" x14ac:dyDescent="0.25">
      <c r="A36" s="12" t="s">
        <v>85</v>
      </c>
      <c r="B36" s="11" t="s">
        <v>46</v>
      </c>
      <c r="C36" s="10" t="s">
        <v>110</v>
      </c>
      <c r="D36" s="23">
        <f t="shared" si="0"/>
        <v>185</v>
      </c>
      <c r="E36" s="23">
        <v>0</v>
      </c>
      <c r="F36" s="23">
        <v>32</v>
      </c>
      <c r="G36" s="23">
        <v>102</v>
      </c>
      <c r="H36" s="23">
        <v>0</v>
      </c>
      <c r="I36" s="23">
        <v>0</v>
      </c>
      <c r="J36" s="23">
        <v>0</v>
      </c>
      <c r="K36" s="23">
        <v>0</v>
      </c>
      <c r="L36" s="23">
        <v>0</v>
      </c>
      <c r="M36" s="23">
        <v>51</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row>
    <row r="37" spans="1:42" s="9" customFormat="1" ht="18.75" x14ac:dyDescent="0.25">
      <c r="A37" s="12" t="s">
        <v>86</v>
      </c>
      <c r="B37" s="11" t="s">
        <v>47</v>
      </c>
      <c r="C37" s="10" t="s">
        <v>110</v>
      </c>
      <c r="D37" s="23">
        <f t="shared" si="0"/>
        <v>340</v>
      </c>
      <c r="E37" s="23">
        <v>0</v>
      </c>
      <c r="F37" s="23">
        <v>28</v>
      </c>
      <c r="G37" s="23">
        <v>155</v>
      </c>
      <c r="H37" s="23">
        <v>0</v>
      </c>
      <c r="I37" s="23">
        <v>0</v>
      </c>
      <c r="J37" s="23">
        <v>0</v>
      </c>
      <c r="K37" s="23">
        <v>0</v>
      </c>
      <c r="L37" s="23">
        <v>0</v>
      </c>
      <c r="M37" s="23">
        <v>142</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15</v>
      </c>
      <c r="AM37" s="23">
        <v>0</v>
      </c>
      <c r="AN37" s="23">
        <v>0</v>
      </c>
      <c r="AO37" s="23">
        <v>0</v>
      </c>
      <c r="AP37" s="23">
        <v>0</v>
      </c>
    </row>
    <row r="38" spans="1:42" s="9" customFormat="1" ht="18.75" x14ac:dyDescent="0.25">
      <c r="A38" s="12" t="s">
        <v>87</v>
      </c>
      <c r="B38" s="11" t="s">
        <v>48</v>
      </c>
      <c r="C38" s="10" t="s">
        <v>110</v>
      </c>
      <c r="D38" s="23">
        <f t="shared" si="0"/>
        <v>290</v>
      </c>
      <c r="E38" s="23">
        <v>0</v>
      </c>
      <c r="F38" s="23">
        <v>55</v>
      </c>
      <c r="G38" s="23">
        <v>208</v>
      </c>
      <c r="H38" s="23">
        <v>0</v>
      </c>
      <c r="I38" s="23">
        <v>0</v>
      </c>
      <c r="J38" s="23">
        <v>0</v>
      </c>
      <c r="K38" s="23">
        <v>0</v>
      </c>
      <c r="L38" s="23">
        <v>0</v>
      </c>
      <c r="M38" s="23">
        <v>27</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row>
    <row r="39" spans="1:42" s="9" customFormat="1" ht="18.75" x14ac:dyDescent="0.25">
      <c r="A39" s="12" t="s">
        <v>88</v>
      </c>
      <c r="B39" s="11" t="s">
        <v>49</v>
      </c>
      <c r="C39" s="10" t="s">
        <v>110</v>
      </c>
      <c r="D39" s="23">
        <f t="shared" si="0"/>
        <v>915</v>
      </c>
      <c r="E39" s="23">
        <v>0</v>
      </c>
      <c r="F39" s="23">
        <v>81</v>
      </c>
      <c r="G39" s="23">
        <v>754</v>
      </c>
      <c r="H39" s="23">
        <v>0</v>
      </c>
      <c r="I39" s="23">
        <v>0</v>
      </c>
      <c r="J39" s="23">
        <v>0</v>
      </c>
      <c r="K39" s="23">
        <v>0</v>
      </c>
      <c r="L39" s="23">
        <v>0</v>
      </c>
      <c r="M39" s="23">
        <v>80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row>
    <row r="40" spans="1:42" s="9" customFormat="1" ht="18.75" x14ac:dyDescent="0.25">
      <c r="A40" s="12" t="s">
        <v>89</v>
      </c>
      <c r="B40" s="11" t="s">
        <v>50</v>
      </c>
      <c r="C40" s="10" t="s">
        <v>110</v>
      </c>
      <c r="D40" s="23">
        <f t="shared" si="0"/>
        <v>630</v>
      </c>
      <c r="E40" s="23">
        <v>0</v>
      </c>
      <c r="F40" s="23">
        <v>54</v>
      </c>
      <c r="G40" s="23">
        <v>429</v>
      </c>
      <c r="H40" s="23">
        <v>0</v>
      </c>
      <c r="I40" s="23">
        <v>0</v>
      </c>
      <c r="J40" s="23">
        <v>0</v>
      </c>
      <c r="K40" s="23">
        <v>67</v>
      </c>
      <c r="L40" s="23">
        <v>0</v>
      </c>
      <c r="M40" s="23">
        <v>24</v>
      </c>
      <c r="N40" s="23">
        <v>0</v>
      </c>
      <c r="O40" s="23">
        <v>0</v>
      </c>
      <c r="P40" s="23">
        <v>56</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row>
    <row r="41" spans="1:42" s="9" customFormat="1" ht="18.75" x14ac:dyDescent="0.25">
      <c r="A41" s="12" t="s">
        <v>90</v>
      </c>
      <c r="B41" s="11" t="s">
        <v>51</v>
      </c>
      <c r="C41" s="10" t="s">
        <v>110</v>
      </c>
      <c r="D41" s="23">
        <f t="shared" si="0"/>
        <v>495</v>
      </c>
      <c r="E41" s="23">
        <v>0</v>
      </c>
      <c r="F41" s="23">
        <v>86</v>
      </c>
      <c r="G41" s="23">
        <v>302</v>
      </c>
      <c r="H41" s="23">
        <v>0</v>
      </c>
      <c r="I41" s="23">
        <v>0</v>
      </c>
      <c r="J41" s="23">
        <v>0</v>
      </c>
      <c r="K41" s="23">
        <v>0</v>
      </c>
      <c r="L41" s="23">
        <v>0</v>
      </c>
      <c r="M41" s="23">
        <v>107</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row>
    <row r="42" spans="1:42" s="9" customFormat="1" ht="18.75" x14ac:dyDescent="0.25">
      <c r="A42" s="12" t="s">
        <v>91</v>
      </c>
      <c r="B42" s="11" t="s">
        <v>52</v>
      </c>
      <c r="C42" s="10" t="s">
        <v>110</v>
      </c>
      <c r="D42" s="23">
        <f t="shared" si="0"/>
        <v>135</v>
      </c>
      <c r="E42" s="23">
        <v>0</v>
      </c>
      <c r="F42" s="23">
        <v>27</v>
      </c>
      <c r="G42" s="23">
        <v>108</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row>
    <row r="43" spans="1:42" s="9" customFormat="1" ht="18.75" x14ac:dyDescent="0.25">
      <c r="A43" s="12" t="s">
        <v>92</v>
      </c>
      <c r="B43" s="11" t="s">
        <v>53</v>
      </c>
      <c r="C43" s="10" t="s">
        <v>110</v>
      </c>
      <c r="D43" s="23">
        <f t="shared" si="0"/>
        <v>420</v>
      </c>
      <c r="E43" s="23">
        <v>0</v>
      </c>
      <c r="F43" s="23">
        <v>61</v>
      </c>
      <c r="G43" s="23">
        <v>347</v>
      </c>
      <c r="H43" s="23">
        <v>0</v>
      </c>
      <c r="I43" s="23">
        <v>0</v>
      </c>
      <c r="J43" s="23">
        <v>0</v>
      </c>
      <c r="K43" s="23">
        <v>0</v>
      </c>
      <c r="L43" s="23">
        <v>0</v>
      </c>
      <c r="M43" s="23">
        <v>0</v>
      </c>
      <c r="N43" s="23">
        <v>0</v>
      </c>
      <c r="O43" s="23">
        <v>0</v>
      </c>
      <c r="P43" s="23">
        <v>12</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row>
    <row r="44" spans="1:42" s="9" customFormat="1" ht="18.75" x14ac:dyDescent="0.25">
      <c r="A44" s="12" t="s">
        <v>93</v>
      </c>
      <c r="B44" s="11" t="s">
        <v>54</v>
      </c>
      <c r="C44" s="10" t="s">
        <v>110</v>
      </c>
      <c r="D44" s="23">
        <f t="shared" si="0"/>
        <v>150</v>
      </c>
      <c r="E44" s="23">
        <v>0</v>
      </c>
      <c r="F44" s="23">
        <v>0</v>
      </c>
      <c r="G44" s="23">
        <v>150</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row>
    <row r="45" spans="1:42" s="9" customFormat="1" ht="37.5" x14ac:dyDescent="0.25">
      <c r="A45" s="12" t="s">
        <v>94</v>
      </c>
      <c r="B45" s="11" t="s">
        <v>55</v>
      </c>
      <c r="C45" s="10" t="s">
        <v>110</v>
      </c>
      <c r="D45" s="23">
        <f t="shared" si="0"/>
        <v>410</v>
      </c>
      <c r="E45" s="23">
        <v>0</v>
      </c>
      <c r="F45" s="23">
        <v>85</v>
      </c>
      <c r="G45" s="23">
        <v>293</v>
      </c>
      <c r="H45" s="23">
        <v>0</v>
      </c>
      <c r="I45" s="23">
        <v>0</v>
      </c>
      <c r="J45" s="23">
        <v>0</v>
      </c>
      <c r="K45" s="23">
        <v>0</v>
      </c>
      <c r="L45" s="23">
        <v>0</v>
      </c>
      <c r="M45" s="23">
        <v>32</v>
      </c>
      <c r="N45" s="23">
        <v>0</v>
      </c>
      <c r="O45" s="23">
        <v>0</v>
      </c>
      <c r="P45" s="23">
        <v>0</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row>
    <row r="46" spans="1:42" s="9" customFormat="1" ht="18.75" x14ac:dyDescent="0.25">
      <c r="A46" s="12" t="s">
        <v>95</v>
      </c>
      <c r="B46" s="11" t="s">
        <v>56</v>
      </c>
      <c r="C46" s="10" t="s">
        <v>110</v>
      </c>
      <c r="D46" s="23">
        <f t="shared" si="0"/>
        <v>68</v>
      </c>
      <c r="E46" s="23">
        <v>0</v>
      </c>
      <c r="F46" s="23">
        <v>0</v>
      </c>
      <c r="G46" s="23">
        <v>68</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row>
    <row r="47" spans="1:42" s="9" customFormat="1" ht="18.75" x14ac:dyDescent="0.25">
      <c r="A47" s="12" t="s">
        <v>96</v>
      </c>
      <c r="B47" s="11" t="s">
        <v>57</v>
      </c>
      <c r="C47" s="10" t="s">
        <v>110</v>
      </c>
      <c r="D47" s="23">
        <f t="shared" si="0"/>
        <v>500</v>
      </c>
      <c r="E47" s="23">
        <v>0</v>
      </c>
      <c r="F47" s="23">
        <v>50</v>
      </c>
      <c r="G47" s="23">
        <v>450</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row>
    <row r="48" spans="1:42" s="9" customFormat="1" ht="18.75" x14ac:dyDescent="0.25">
      <c r="A48" s="12" t="s">
        <v>97</v>
      </c>
      <c r="B48" s="11" t="s">
        <v>58</v>
      </c>
      <c r="C48" s="10" t="s">
        <v>110</v>
      </c>
      <c r="D48" s="23">
        <f t="shared" si="0"/>
        <v>210</v>
      </c>
      <c r="E48" s="23">
        <v>0</v>
      </c>
      <c r="F48" s="23">
        <v>30</v>
      </c>
      <c r="G48" s="23">
        <v>110</v>
      </c>
      <c r="H48" s="23">
        <v>0</v>
      </c>
      <c r="I48" s="23">
        <v>0</v>
      </c>
      <c r="J48" s="23">
        <v>0</v>
      </c>
      <c r="K48" s="23">
        <v>25</v>
      </c>
      <c r="L48" s="23">
        <v>0</v>
      </c>
      <c r="M48" s="23">
        <v>30</v>
      </c>
      <c r="N48" s="23">
        <v>0</v>
      </c>
      <c r="O48" s="23">
        <v>0</v>
      </c>
      <c r="P48" s="23">
        <v>15</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row>
    <row r="49" spans="1:42" s="9" customFormat="1" ht="18.75" x14ac:dyDescent="0.25">
      <c r="A49" s="12" t="s">
        <v>98</v>
      </c>
      <c r="B49" s="11" t="s">
        <v>59</v>
      </c>
      <c r="C49" s="10" t="s">
        <v>110</v>
      </c>
      <c r="D49" s="23">
        <f t="shared" si="0"/>
        <v>305</v>
      </c>
      <c r="E49" s="23">
        <v>0</v>
      </c>
      <c r="F49" s="23">
        <v>25</v>
      </c>
      <c r="G49" s="23">
        <v>242</v>
      </c>
      <c r="H49" s="23">
        <v>0</v>
      </c>
      <c r="I49" s="23">
        <v>0</v>
      </c>
      <c r="J49" s="23">
        <v>0</v>
      </c>
      <c r="K49" s="23">
        <v>0</v>
      </c>
      <c r="L49" s="23">
        <v>0</v>
      </c>
      <c r="M49" s="23">
        <v>38</v>
      </c>
      <c r="N49" s="23">
        <v>0</v>
      </c>
      <c r="O49" s="23">
        <v>0</v>
      </c>
      <c r="P49" s="23">
        <v>0</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row>
    <row r="50" spans="1:42" s="9" customFormat="1" ht="18.75" x14ac:dyDescent="0.25">
      <c r="A50" s="12" t="s">
        <v>99</v>
      </c>
      <c r="B50" s="11" t="s">
        <v>60</v>
      </c>
      <c r="C50" s="10" t="s">
        <v>110</v>
      </c>
      <c r="D50" s="23">
        <f t="shared" si="0"/>
        <v>243</v>
      </c>
      <c r="E50" s="23">
        <v>0</v>
      </c>
      <c r="F50" s="23">
        <v>26</v>
      </c>
      <c r="G50" s="23">
        <v>192</v>
      </c>
      <c r="H50" s="23">
        <v>0</v>
      </c>
      <c r="I50" s="23">
        <v>0</v>
      </c>
      <c r="J50" s="23">
        <v>0</v>
      </c>
      <c r="K50" s="23">
        <v>25</v>
      </c>
      <c r="L50" s="23">
        <v>0</v>
      </c>
      <c r="M50" s="23">
        <v>0</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row>
    <row r="51" spans="1:42" s="9" customFormat="1" ht="18.75" x14ac:dyDescent="0.25">
      <c r="A51" s="12" t="s">
        <v>100</v>
      </c>
      <c r="B51" s="11" t="s">
        <v>61</v>
      </c>
      <c r="C51" s="10" t="s">
        <v>110</v>
      </c>
      <c r="D51" s="23">
        <f t="shared" si="0"/>
        <v>240</v>
      </c>
      <c r="E51" s="23">
        <v>0</v>
      </c>
      <c r="F51" s="23">
        <v>33</v>
      </c>
      <c r="G51" s="23">
        <v>207</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row>
    <row r="52" spans="1:42" s="9" customFormat="1" ht="18.75" x14ac:dyDescent="0.25">
      <c r="A52" s="12" t="s">
        <v>101</v>
      </c>
      <c r="B52" s="11" t="s">
        <v>62</v>
      </c>
      <c r="C52" s="10" t="s">
        <v>110</v>
      </c>
      <c r="D52" s="23">
        <f t="shared" si="0"/>
        <v>310</v>
      </c>
      <c r="E52" s="23">
        <v>0</v>
      </c>
      <c r="F52" s="23">
        <v>20</v>
      </c>
      <c r="G52" s="23">
        <v>262</v>
      </c>
      <c r="H52" s="23">
        <v>0</v>
      </c>
      <c r="I52" s="23">
        <v>0</v>
      </c>
      <c r="J52" s="23">
        <v>0</v>
      </c>
      <c r="K52" s="23">
        <v>28</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row>
    <row r="53" spans="1:42" s="9" customFormat="1" ht="18.75" x14ac:dyDescent="0.25">
      <c r="A53" s="12" t="s">
        <v>102</v>
      </c>
      <c r="B53" s="11" t="s">
        <v>63</v>
      </c>
      <c r="C53" s="10" t="s">
        <v>110</v>
      </c>
      <c r="D53" s="23">
        <f t="shared" si="0"/>
        <v>285</v>
      </c>
      <c r="E53" s="23">
        <v>0</v>
      </c>
      <c r="F53" s="23">
        <v>0</v>
      </c>
      <c r="G53" s="23">
        <v>230</v>
      </c>
      <c r="H53" s="23">
        <v>0</v>
      </c>
      <c r="I53" s="23">
        <v>0</v>
      </c>
      <c r="J53" s="23">
        <v>0</v>
      </c>
      <c r="K53" s="23">
        <v>0</v>
      </c>
      <c r="L53" s="23">
        <v>0</v>
      </c>
      <c r="M53" s="23">
        <v>55</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row>
    <row r="54" spans="1:42" s="9" customFormat="1" ht="18.75" x14ac:dyDescent="0.25">
      <c r="A54" s="12" t="s">
        <v>103</v>
      </c>
      <c r="B54" s="11" t="s">
        <v>64</v>
      </c>
      <c r="C54" s="10" t="s">
        <v>110</v>
      </c>
      <c r="D54" s="23">
        <f t="shared" si="0"/>
        <v>730</v>
      </c>
      <c r="E54" s="23">
        <v>0</v>
      </c>
      <c r="F54" s="23">
        <v>92</v>
      </c>
      <c r="G54" s="23">
        <v>530</v>
      </c>
      <c r="H54" s="23">
        <v>0</v>
      </c>
      <c r="I54" s="23">
        <v>0</v>
      </c>
      <c r="J54" s="23">
        <v>0</v>
      </c>
      <c r="K54" s="23">
        <v>0</v>
      </c>
      <c r="L54" s="23">
        <v>0</v>
      </c>
      <c r="M54" s="23">
        <v>108</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row>
    <row r="55" spans="1:42" s="9" customFormat="1" ht="37.5" x14ac:dyDescent="0.25">
      <c r="A55" s="12" t="s">
        <v>104</v>
      </c>
      <c r="B55" s="11" t="s">
        <v>65</v>
      </c>
      <c r="C55" s="10" t="s">
        <v>110</v>
      </c>
      <c r="D55" s="23">
        <f t="shared" si="0"/>
        <v>270</v>
      </c>
      <c r="E55" s="23">
        <v>0</v>
      </c>
      <c r="F55" s="23">
        <v>47</v>
      </c>
      <c r="G55" s="23">
        <v>186</v>
      </c>
      <c r="H55" s="23">
        <v>0</v>
      </c>
      <c r="I55" s="23">
        <v>0</v>
      </c>
      <c r="J55" s="23">
        <v>0</v>
      </c>
      <c r="K55" s="23">
        <v>0</v>
      </c>
      <c r="L55" s="23">
        <v>0</v>
      </c>
      <c r="M55" s="23">
        <v>37</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row>
    <row r="56" spans="1:42" s="9" customFormat="1" ht="18.75" x14ac:dyDescent="0.25">
      <c r="A56" s="12" t="s">
        <v>105</v>
      </c>
      <c r="B56" s="11" t="s">
        <v>66</v>
      </c>
      <c r="C56" s="10" t="s">
        <v>110</v>
      </c>
      <c r="D56" s="23">
        <f t="shared" si="0"/>
        <v>280</v>
      </c>
      <c r="E56" s="23">
        <v>0</v>
      </c>
      <c r="F56" s="23">
        <v>22</v>
      </c>
      <c r="G56" s="23">
        <v>233</v>
      </c>
      <c r="H56" s="23">
        <v>0</v>
      </c>
      <c r="I56" s="23">
        <v>0</v>
      </c>
      <c r="J56" s="23">
        <v>0</v>
      </c>
      <c r="K56" s="23">
        <v>0</v>
      </c>
      <c r="L56" s="23">
        <v>0</v>
      </c>
      <c r="M56" s="23">
        <v>25</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row>
    <row r="57" spans="1:42" s="9" customFormat="1" ht="18.75" x14ac:dyDescent="0.25">
      <c r="A57" s="12" t="s">
        <v>106</v>
      </c>
      <c r="B57" s="11" t="s">
        <v>67</v>
      </c>
      <c r="C57" s="10" t="s">
        <v>110</v>
      </c>
      <c r="D57" s="23">
        <f t="shared" si="0"/>
        <v>165</v>
      </c>
      <c r="E57" s="23">
        <v>0</v>
      </c>
      <c r="F57" s="23">
        <v>0</v>
      </c>
      <c r="G57" s="23">
        <v>142</v>
      </c>
      <c r="H57" s="23">
        <v>0</v>
      </c>
      <c r="I57" s="23">
        <v>0</v>
      </c>
      <c r="J57" s="23">
        <v>0</v>
      </c>
      <c r="K57" s="23">
        <v>0</v>
      </c>
      <c r="L57" s="23">
        <v>0</v>
      </c>
      <c r="M57" s="23">
        <v>23</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row>
    <row r="58" spans="1:42" s="9" customFormat="1" ht="18.75" x14ac:dyDescent="0.25">
      <c r="A58" s="12" t="s">
        <v>107</v>
      </c>
      <c r="B58" s="11" t="s">
        <v>68</v>
      </c>
      <c r="C58" s="10" t="s">
        <v>110</v>
      </c>
      <c r="D58" s="23">
        <f t="shared" si="0"/>
        <v>545</v>
      </c>
      <c r="E58" s="23">
        <v>0</v>
      </c>
      <c r="F58" s="23">
        <v>90</v>
      </c>
      <c r="G58" s="23">
        <v>299</v>
      </c>
      <c r="H58" s="23">
        <v>0</v>
      </c>
      <c r="I58" s="23">
        <v>0</v>
      </c>
      <c r="J58" s="23">
        <v>0</v>
      </c>
      <c r="K58" s="23">
        <v>85</v>
      </c>
      <c r="L58" s="23">
        <v>0</v>
      </c>
      <c r="M58" s="23">
        <v>71</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row>
    <row r="59" spans="1:42" s="9" customFormat="1" ht="18.75" x14ac:dyDescent="0.25">
      <c r="A59" s="12" t="s">
        <v>108</v>
      </c>
      <c r="B59" s="11" t="s">
        <v>69</v>
      </c>
      <c r="C59" s="10" t="s">
        <v>110</v>
      </c>
      <c r="D59" s="23">
        <f t="shared" si="0"/>
        <v>374</v>
      </c>
      <c r="E59" s="23">
        <v>0</v>
      </c>
      <c r="F59" s="23">
        <v>36</v>
      </c>
      <c r="G59" s="23">
        <v>296</v>
      </c>
      <c r="H59" s="23">
        <v>0</v>
      </c>
      <c r="I59" s="23">
        <v>0</v>
      </c>
      <c r="J59" s="23">
        <v>0</v>
      </c>
      <c r="K59" s="23">
        <v>0</v>
      </c>
      <c r="L59" s="23">
        <v>0</v>
      </c>
      <c r="M59" s="23">
        <v>42</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row>
    <row r="60" spans="1:42" s="9" customFormat="1" ht="18.75" x14ac:dyDescent="0.25">
      <c r="A60" s="12" t="s">
        <v>109</v>
      </c>
      <c r="B60" s="11" t="s">
        <v>70</v>
      </c>
      <c r="C60" s="10" t="s">
        <v>110</v>
      </c>
      <c r="D60" s="23">
        <f t="shared" si="0"/>
        <v>420</v>
      </c>
      <c r="E60" s="23">
        <v>0</v>
      </c>
      <c r="F60" s="23">
        <v>50</v>
      </c>
      <c r="G60" s="23">
        <v>289</v>
      </c>
      <c r="H60" s="23">
        <v>0</v>
      </c>
      <c r="I60" s="23">
        <v>0</v>
      </c>
      <c r="J60" s="23">
        <v>0</v>
      </c>
      <c r="K60" s="23">
        <v>0</v>
      </c>
      <c r="L60" s="23">
        <v>0</v>
      </c>
      <c r="M60" s="23">
        <v>44</v>
      </c>
      <c r="N60" s="23">
        <v>0</v>
      </c>
      <c r="O60" s="23">
        <v>0</v>
      </c>
      <c r="P60" s="23">
        <v>37</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row>
    <row r="61" spans="1:42" s="9" customFormat="1" ht="37.5" x14ac:dyDescent="0.25">
      <c r="A61" s="12" t="s">
        <v>112</v>
      </c>
      <c r="B61" s="11" t="s">
        <v>111</v>
      </c>
      <c r="C61" s="10" t="s">
        <v>110</v>
      </c>
      <c r="D61" s="23">
        <f t="shared" si="0"/>
        <v>175</v>
      </c>
      <c r="E61" s="23">
        <v>0</v>
      </c>
      <c r="F61" s="23">
        <v>60</v>
      </c>
      <c r="G61" s="23">
        <v>95</v>
      </c>
      <c r="H61" s="23">
        <v>0</v>
      </c>
      <c r="I61" s="23">
        <v>0</v>
      </c>
      <c r="J61" s="23">
        <v>0</v>
      </c>
      <c r="K61" s="23">
        <v>0</v>
      </c>
      <c r="L61" s="23">
        <v>0</v>
      </c>
      <c r="M61" s="23">
        <v>20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row>
    <row r="62" spans="1:42" s="3" customFormat="1" ht="22.5" customHeight="1" x14ac:dyDescent="0.25">
      <c r="A62" s="6"/>
      <c r="B62" s="8" t="s">
        <v>4</v>
      </c>
      <c r="C62" s="7" t="s">
        <v>1</v>
      </c>
      <c r="D62" s="28">
        <f t="shared" ref="D62:AP62" si="1">SUMIFS(D19:D61,$C$19:$C$61,"городской")</f>
        <v>19216</v>
      </c>
      <c r="E62" s="28">
        <f t="shared" si="1"/>
        <v>0</v>
      </c>
      <c r="F62" s="28">
        <f t="shared" si="1"/>
        <v>2104</v>
      </c>
      <c r="G62" s="28">
        <f t="shared" si="1"/>
        <v>14948</v>
      </c>
      <c r="H62" s="28">
        <f t="shared" si="1"/>
        <v>0</v>
      </c>
      <c r="I62" s="28">
        <f t="shared" si="1"/>
        <v>0</v>
      </c>
      <c r="J62" s="28">
        <f t="shared" si="1"/>
        <v>0</v>
      </c>
      <c r="K62" s="28">
        <f t="shared" si="1"/>
        <v>230</v>
      </c>
      <c r="L62" s="28">
        <f t="shared" si="1"/>
        <v>0</v>
      </c>
      <c r="M62" s="28">
        <f t="shared" si="1"/>
        <v>1763</v>
      </c>
      <c r="N62" s="28">
        <f t="shared" si="1"/>
        <v>0</v>
      </c>
      <c r="O62" s="28">
        <f t="shared" si="1"/>
        <v>0</v>
      </c>
      <c r="P62" s="28">
        <f t="shared" si="1"/>
        <v>156</v>
      </c>
      <c r="Q62" s="28">
        <f t="shared" si="1"/>
        <v>0</v>
      </c>
      <c r="R62" s="28">
        <f t="shared" si="1"/>
        <v>0</v>
      </c>
      <c r="S62" s="28">
        <f t="shared" si="1"/>
        <v>0</v>
      </c>
      <c r="T62" s="28">
        <f t="shared" si="1"/>
        <v>0</v>
      </c>
      <c r="U62" s="28">
        <f t="shared" si="1"/>
        <v>0</v>
      </c>
      <c r="V62" s="28">
        <f t="shared" si="1"/>
        <v>0</v>
      </c>
      <c r="W62" s="28">
        <f t="shared" si="1"/>
        <v>0</v>
      </c>
      <c r="X62" s="28">
        <f t="shared" si="1"/>
        <v>0</v>
      </c>
      <c r="Y62" s="28">
        <f t="shared" si="1"/>
        <v>0</v>
      </c>
      <c r="Z62" s="28">
        <f t="shared" si="1"/>
        <v>0</v>
      </c>
      <c r="AA62" s="28">
        <f t="shared" si="1"/>
        <v>0</v>
      </c>
      <c r="AB62" s="28">
        <f t="shared" si="1"/>
        <v>0</v>
      </c>
      <c r="AC62" s="28">
        <f t="shared" si="1"/>
        <v>0</v>
      </c>
      <c r="AD62" s="28">
        <f t="shared" si="1"/>
        <v>0</v>
      </c>
      <c r="AE62" s="28">
        <f t="shared" si="1"/>
        <v>0</v>
      </c>
      <c r="AF62" s="28">
        <f t="shared" si="1"/>
        <v>0</v>
      </c>
      <c r="AG62" s="28">
        <f t="shared" si="1"/>
        <v>0</v>
      </c>
      <c r="AH62" s="28">
        <f t="shared" si="1"/>
        <v>0</v>
      </c>
      <c r="AI62" s="28">
        <f t="shared" si="1"/>
        <v>0</v>
      </c>
      <c r="AJ62" s="28">
        <f t="shared" si="1"/>
        <v>0</v>
      </c>
      <c r="AK62" s="28">
        <f t="shared" si="1"/>
        <v>0</v>
      </c>
      <c r="AL62" s="28">
        <f t="shared" si="1"/>
        <v>15</v>
      </c>
      <c r="AM62" s="28">
        <f t="shared" si="1"/>
        <v>0</v>
      </c>
      <c r="AN62" s="28">
        <f t="shared" si="1"/>
        <v>0</v>
      </c>
      <c r="AO62" s="28">
        <f t="shared" si="1"/>
        <v>0</v>
      </c>
      <c r="AP62" s="28">
        <f t="shared" si="1"/>
        <v>0</v>
      </c>
    </row>
    <row r="63" spans="1:42" s="3" customFormat="1" ht="22.5" customHeight="1" x14ac:dyDescent="0.25">
      <c r="A63" s="6"/>
      <c r="B63" s="8" t="s">
        <v>3</v>
      </c>
      <c r="C63" s="7" t="s">
        <v>1</v>
      </c>
      <c r="D63" s="28">
        <f t="shared" ref="D63:AP63" si="2">SUMIFS(D19:D61,$C$19:$C$61,"сельский")</f>
        <v>0</v>
      </c>
      <c r="E63" s="28">
        <f t="shared" si="2"/>
        <v>0</v>
      </c>
      <c r="F63" s="28">
        <f t="shared" si="2"/>
        <v>0</v>
      </c>
      <c r="G63" s="28">
        <f t="shared" si="2"/>
        <v>0</v>
      </c>
      <c r="H63" s="28">
        <f t="shared" si="2"/>
        <v>0</v>
      </c>
      <c r="I63" s="28">
        <f t="shared" si="2"/>
        <v>0</v>
      </c>
      <c r="J63" s="28">
        <f t="shared" si="2"/>
        <v>0</v>
      </c>
      <c r="K63" s="28">
        <f t="shared" si="2"/>
        <v>0</v>
      </c>
      <c r="L63" s="28">
        <f t="shared" si="2"/>
        <v>0</v>
      </c>
      <c r="M63" s="28">
        <f t="shared" si="2"/>
        <v>0</v>
      </c>
      <c r="N63" s="28">
        <f t="shared" si="2"/>
        <v>0</v>
      </c>
      <c r="O63" s="28">
        <f t="shared" si="2"/>
        <v>0</v>
      </c>
      <c r="P63" s="28">
        <f t="shared" si="2"/>
        <v>0</v>
      </c>
      <c r="Q63" s="28">
        <f t="shared" si="2"/>
        <v>0</v>
      </c>
      <c r="R63" s="28">
        <f t="shared" si="2"/>
        <v>0</v>
      </c>
      <c r="S63" s="28">
        <f t="shared" si="2"/>
        <v>0</v>
      </c>
      <c r="T63" s="28">
        <f t="shared" si="2"/>
        <v>0</v>
      </c>
      <c r="U63" s="28">
        <f t="shared" si="2"/>
        <v>0</v>
      </c>
      <c r="V63" s="28">
        <f t="shared" si="2"/>
        <v>0</v>
      </c>
      <c r="W63" s="28">
        <f t="shared" si="2"/>
        <v>0</v>
      </c>
      <c r="X63" s="28">
        <f t="shared" si="2"/>
        <v>0</v>
      </c>
      <c r="Y63" s="28">
        <f t="shared" si="2"/>
        <v>0</v>
      </c>
      <c r="Z63" s="28">
        <f t="shared" si="2"/>
        <v>0</v>
      </c>
      <c r="AA63" s="28">
        <f t="shared" si="2"/>
        <v>0</v>
      </c>
      <c r="AB63" s="28">
        <f t="shared" si="2"/>
        <v>0</v>
      </c>
      <c r="AC63" s="28">
        <f t="shared" si="2"/>
        <v>0</v>
      </c>
      <c r="AD63" s="28">
        <f t="shared" si="2"/>
        <v>0</v>
      </c>
      <c r="AE63" s="28">
        <f t="shared" si="2"/>
        <v>0</v>
      </c>
      <c r="AF63" s="28">
        <f t="shared" si="2"/>
        <v>0</v>
      </c>
      <c r="AG63" s="28">
        <f t="shared" si="2"/>
        <v>0</v>
      </c>
      <c r="AH63" s="28">
        <f t="shared" si="2"/>
        <v>0</v>
      </c>
      <c r="AI63" s="28">
        <f t="shared" si="2"/>
        <v>0</v>
      </c>
      <c r="AJ63" s="28">
        <f t="shared" si="2"/>
        <v>0</v>
      </c>
      <c r="AK63" s="28">
        <f t="shared" si="2"/>
        <v>0</v>
      </c>
      <c r="AL63" s="28">
        <f t="shared" si="2"/>
        <v>0</v>
      </c>
      <c r="AM63" s="28">
        <f t="shared" si="2"/>
        <v>0</v>
      </c>
      <c r="AN63" s="28">
        <f t="shared" si="2"/>
        <v>0</v>
      </c>
      <c r="AO63" s="28">
        <f t="shared" si="2"/>
        <v>0</v>
      </c>
      <c r="AP63" s="28">
        <f t="shared" si="2"/>
        <v>0</v>
      </c>
    </row>
    <row r="64" spans="1:42" s="3" customFormat="1" ht="22.5" customHeight="1" x14ac:dyDescent="0.25">
      <c r="A64" s="6"/>
      <c r="B64" s="5" t="s">
        <v>2</v>
      </c>
      <c r="C64" s="4" t="s">
        <v>1</v>
      </c>
      <c r="D64" s="28">
        <f>D63+D62</f>
        <v>19216</v>
      </c>
      <c r="E64" s="28">
        <f t="shared" ref="E64:AP64" si="3">E63+E62</f>
        <v>0</v>
      </c>
      <c r="F64" s="28">
        <f t="shared" si="3"/>
        <v>2104</v>
      </c>
      <c r="G64" s="28">
        <f t="shared" si="3"/>
        <v>14948</v>
      </c>
      <c r="H64" s="28">
        <f t="shared" si="3"/>
        <v>0</v>
      </c>
      <c r="I64" s="28">
        <f t="shared" si="3"/>
        <v>0</v>
      </c>
      <c r="J64" s="28">
        <f t="shared" si="3"/>
        <v>0</v>
      </c>
      <c r="K64" s="28">
        <f t="shared" si="3"/>
        <v>230</v>
      </c>
      <c r="L64" s="28">
        <f t="shared" si="3"/>
        <v>0</v>
      </c>
      <c r="M64" s="28">
        <f t="shared" si="3"/>
        <v>1763</v>
      </c>
      <c r="N64" s="28">
        <f t="shared" si="3"/>
        <v>0</v>
      </c>
      <c r="O64" s="28">
        <f t="shared" si="3"/>
        <v>0</v>
      </c>
      <c r="P64" s="28">
        <f t="shared" si="3"/>
        <v>156</v>
      </c>
      <c r="Q64" s="28">
        <f t="shared" si="3"/>
        <v>0</v>
      </c>
      <c r="R64" s="28">
        <f t="shared" si="3"/>
        <v>0</v>
      </c>
      <c r="S64" s="28">
        <f t="shared" si="3"/>
        <v>0</v>
      </c>
      <c r="T64" s="28">
        <f t="shared" si="3"/>
        <v>0</v>
      </c>
      <c r="U64" s="28">
        <f t="shared" si="3"/>
        <v>0</v>
      </c>
      <c r="V64" s="28">
        <f t="shared" si="3"/>
        <v>0</v>
      </c>
      <c r="W64" s="28">
        <f t="shared" si="3"/>
        <v>0</v>
      </c>
      <c r="X64" s="28">
        <f t="shared" si="3"/>
        <v>0</v>
      </c>
      <c r="Y64" s="28">
        <f t="shared" si="3"/>
        <v>0</v>
      </c>
      <c r="Z64" s="28">
        <f t="shared" si="3"/>
        <v>0</v>
      </c>
      <c r="AA64" s="28">
        <f t="shared" si="3"/>
        <v>0</v>
      </c>
      <c r="AB64" s="28">
        <f t="shared" si="3"/>
        <v>0</v>
      </c>
      <c r="AC64" s="28">
        <f t="shared" si="3"/>
        <v>0</v>
      </c>
      <c r="AD64" s="28">
        <f t="shared" si="3"/>
        <v>0</v>
      </c>
      <c r="AE64" s="28">
        <f t="shared" si="3"/>
        <v>0</v>
      </c>
      <c r="AF64" s="28">
        <f t="shared" si="3"/>
        <v>0</v>
      </c>
      <c r="AG64" s="28">
        <f t="shared" si="3"/>
        <v>0</v>
      </c>
      <c r="AH64" s="28">
        <f t="shared" si="3"/>
        <v>0</v>
      </c>
      <c r="AI64" s="28">
        <f t="shared" si="3"/>
        <v>0</v>
      </c>
      <c r="AJ64" s="28">
        <f t="shared" si="3"/>
        <v>0</v>
      </c>
      <c r="AK64" s="28">
        <f t="shared" si="3"/>
        <v>0</v>
      </c>
      <c r="AL64" s="28">
        <f t="shared" si="3"/>
        <v>15</v>
      </c>
      <c r="AM64" s="28">
        <f t="shared" si="3"/>
        <v>0</v>
      </c>
      <c r="AN64" s="28">
        <f t="shared" si="3"/>
        <v>0</v>
      </c>
      <c r="AO64" s="28">
        <f t="shared" si="3"/>
        <v>0</v>
      </c>
      <c r="AP64" s="28">
        <f t="shared" si="3"/>
        <v>0</v>
      </c>
    </row>
    <row r="65" spans="2:17" x14ac:dyDescent="0.25">
      <c r="B65" s="22"/>
      <c r="C65" s="22"/>
      <c r="D65" s="22"/>
    </row>
    <row r="66" spans="2:17" ht="20.25" x14ac:dyDescent="0.25">
      <c r="B66" s="21"/>
      <c r="C66" s="22"/>
      <c r="D66" s="22"/>
      <c r="E66" s="22"/>
      <c r="F66" s="22"/>
      <c r="N66" s="21"/>
      <c r="O66" s="22"/>
      <c r="P66" s="22"/>
      <c r="Q66" s="22"/>
    </row>
    <row r="67" spans="2:17" ht="20.25" x14ac:dyDescent="0.25">
      <c r="B67" s="21"/>
      <c r="C67" s="18"/>
      <c r="D67" s="18"/>
      <c r="E67" s="18"/>
      <c r="F67" s="18"/>
      <c r="N67" s="21"/>
      <c r="O67" s="18"/>
      <c r="P67" s="18"/>
      <c r="Q67" s="18"/>
    </row>
    <row r="68" spans="2:17" ht="20.25" x14ac:dyDescent="0.25">
      <c r="B68" s="21"/>
      <c r="C68" s="18"/>
      <c r="D68" s="18"/>
      <c r="E68" s="18"/>
      <c r="F68" s="18"/>
      <c r="N68" s="21"/>
      <c r="O68" s="18"/>
      <c r="P68" s="18"/>
      <c r="Q68" s="18"/>
    </row>
    <row r="69" spans="2:17" ht="20.25" x14ac:dyDescent="0.25">
      <c r="B69" s="21"/>
      <c r="C69" s="18"/>
      <c r="D69" s="18"/>
      <c r="E69" s="18"/>
      <c r="F69" s="18"/>
      <c r="N69" s="21"/>
      <c r="O69" s="18"/>
      <c r="P69" s="18"/>
      <c r="Q69" s="18"/>
    </row>
    <row r="70" spans="2:17" ht="20.25" x14ac:dyDescent="0.25">
      <c r="B70" s="21"/>
      <c r="C70" s="18"/>
      <c r="D70" s="18"/>
      <c r="E70" s="18"/>
      <c r="F70" s="18"/>
      <c r="N70" s="21"/>
      <c r="O70" s="18"/>
      <c r="P70" s="18"/>
      <c r="Q70" s="18"/>
    </row>
    <row r="71" spans="2:17" ht="20.25" x14ac:dyDescent="0.25">
      <c r="B71" s="21"/>
      <c r="C71" s="18"/>
      <c r="D71" s="18"/>
      <c r="E71" s="18"/>
      <c r="F71" s="18"/>
      <c r="N71" s="21"/>
      <c r="O71" s="18"/>
      <c r="P71" s="18"/>
      <c r="Q71" s="18"/>
    </row>
    <row r="72" spans="2:17" ht="20.25" x14ac:dyDescent="0.25">
      <c r="B72" s="19"/>
      <c r="C72" s="18"/>
      <c r="D72" s="18"/>
      <c r="E72" s="18"/>
      <c r="F72" s="18"/>
      <c r="N72" s="19"/>
      <c r="O72" s="18"/>
      <c r="P72" s="18"/>
      <c r="Q72" s="18"/>
    </row>
    <row r="73" spans="2:17" ht="20.25" x14ac:dyDescent="0.25">
      <c r="B73" s="21"/>
      <c r="C73" s="20"/>
      <c r="D73" s="20"/>
      <c r="E73" s="20"/>
      <c r="F73" s="20"/>
      <c r="N73" s="21"/>
      <c r="O73" s="20"/>
      <c r="P73" s="20"/>
      <c r="Q73" s="20"/>
    </row>
    <row r="74" spans="2:17" ht="20.25" x14ac:dyDescent="0.25">
      <c r="B74" s="19"/>
      <c r="C74" s="18"/>
      <c r="D74" s="18"/>
      <c r="E74" s="18"/>
      <c r="F74" s="18"/>
      <c r="N74" s="19"/>
      <c r="O74" s="18"/>
      <c r="P74" s="18"/>
      <c r="Q74" s="18"/>
    </row>
    <row r="109" ht="7.5" customHeight="1" x14ac:dyDescent="0.25"/>
    <row r="110" ht="18" hidden="1" customHeight="1" x14ac:dyDescent="0.25"/>
    <row r="111" ht="18" hidden="1" customHeight="1" x14ac:dyDescent="0.25"/>
  </sheetData>
  <mergeCells count="55">
    <mergeCell ref="A7:A17"/>
    <mergeCell ref="B7:B17"/>
    <mergeCell ref="C7:C17"/>
    <mergeCell ref="D7:D17"/>
    <mergeCell ref="E7:AB7"/>
    <mergeCell ref="E10:J15"/>
    <mergeCell ref="K10:P10"/>
    <mergeCell ref="Q10:R16"/>
    <mergeCell ref="S10:S16"/>
    <mergeCell ref="E9:S9"/>
    <mergeCell ref="T9:AB9"/>
    <mergeCell ref="O11:P16"/>
    <mergeCell ref="X11:X16"/>
    <mergeCell ref="Y11:Y16"/>
    <mergeCell ref="AM11:AM16"/>
    <mergeCell ref="AH10:AK15"/>
    <mergeCell ref="AC9:AG9"/>
    <mergeCell ref="AH9:AP9"/>
    <mergeCell ref="AL11:AL16"/>
    <mergeCell ref="AL10:AN10"/>
    <mergeCell ref="AO10:AO16"/>
    <mergeCell ref="AP10:AP16"/>
    <mergeCell ref="D5:Z5"/>
    <mergeCell ref="AC7:AP7"/>
    <mergeCell ref="E8:S8"/>
    <mergeCell ref="T8:AB8"/>
    <mergeCell ref="AC8:AG8"/>
    <mergeCell ref="AH8:AP8"/>
    <mergeCell ref="K11:K16"/>
    <mergeCell ref="L11:M16"/>
    <mergeCell ref="AI16:AI17"/>
    <mergeCell ref="AJ16:AK16"/>
    <mergeCell ref="X10:AA10"/>
    <mergeCell ref="AB10:AB16"/>
    <mergeCell ref="AC10:AD16"/>
    <mergeCell ref="AE10:AG10"/>
    <mergeCell ref="Z11:Z16"/>
    <mergeCell ref="T10:W15"/>
    <mergeCell ref="N11:N16"/>
    <mergeCell ref="Z1:AB1"/>
    <mergeCell ref="Z3:AB3"/>
    <mergeCell ref="Z2:AB2"/>
    <mergeCell ref="AN11:AN16"/>
    <mergeCell ref="E16:E17"/>
    <mergeCell ref="F16:F17"/>
    <mergeCell ref="G16:G17"/>
    <mergeCell ref="H16:J16"/>
    <mergeCell ref="T16:T17"/>
    <mergeCell ref="U16:U17"/>
    <mergeCell ref="V16:W16"/>
    <mergeCell ref="AA11:AA16"/>
    <mergeCell ref="AE11:AE16"/>
    <mergeCell ref="AF11:AF16"/>
    <mergeCell ref="AG11:AG16"/>
    <mergeCell ref="AH16:AH17"/>
  </mergeCells>
  <pageMargins left="0.23622047244094491" right="0.23622047244094491" top="0.15748031496062992" bottom="0.15748031496062992" header="0" footer="0"/>
  <pageSetup paperSize="9" scale="30" orientation="landscape" r:id="rId1"/>
  <headerFooter differentFirst="1">
    <oddHeader>&amp;C&amp;P</oddHeader>
  </headerFooter>
  <colBreaks count="1" manualBreakCount="1">
    <brk id="2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01.09.2020 по 31.12.2020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exif_MSED_f6545b30f3261ab078ee1361945f5b57fe8e6893621669d6bb02022a044631f2</dc:description>
  <cp:lastModifiedBy/>
  <dcterms:created xsi:type="dcterms:W3CDTF">2006-09-16T00:00:00Z</dcterms:created>
  <dcterms:modified xsi:type="dcterms:W3CDTF">2020-09-24T06:36:08Z</dcterms:modified>
</cp:coreProperties>
</file>